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F1DA74FD-1EF9-49F7-8F35-9EE3E6B1327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I44" i="2"/>
  <c r="AA43" i="2"/>
  <c r="Y43" i="2"/>
  <c r="X43" i="2"/>
  <c r="Z43" i="2" s="1"/>
  <c r="W43" i="2"/>
  <c r="V43" i="2"/>
  <c r="U43" i="2"/>
  <c r="T43" i="2"/>
  <c r="T44" i="2" s="1"/>
  <c r="S43" i="2"/>
  <c r="R43" i="2"/>
  <c r="Q43" i="2"/>
  <c r="P43" i="2"/>
  <c r="O43" i="2"/>
  <c r="N43" i="2"/>
  <c r="M43" i="2"/>
  <c r="L43" i="2"/>
  <c r="L44" i="2" s="1"/>
  <c r="K43" i="2"/>
  <c r="J43" i="2"/>
  <c r="I43" i="2"/>
  <c r="H43" i="2"/>
  <c r="G43" i="2"/>
  <c r="G44" i="2" s="1"/>
  <c r="F43" i="2"/>
  <c r="E43" i="2"/>
  <c r="D43" i="2"/>
  <c r="C43" i="2"/>
  <c r="AA37" i="2"/>
  <c r="AA44" i="2" s="1"/>
  <c r="Z37" i="2"/>
  <c r="Y37" i="2"/>
  <c r="Y44" i="2" s="1"/>
  <c r="X37" i="2"/>
  <c r="X44" i="2" s="1"/>
  <c r="Z44" i="2" s="1"/>
  <c r="W37" i="2"/>
  <c r="W44" i="2" s="1"/>
  <c r="V37" i="2"/>
  <c r="U37" i="2"/>
  <c r="T37" i="2"/>
  <c r="S37" i="2"/>
  <c r="R37" i="2"/>
  <c r="Q37" i="2"/>
  <c r="P37" i="2"/>
  <c r="P44" i="2" s="1"/>
  <c r="O37" i="2"/>
  <c r="O44" i="2" s="1"/>
  <c r="N37" i="2"/>
  <c r="N44" i="2" s="1"/>
  <c r="M37" i="2"/>
  <c r="L37" i="2"/>
  <c r="K37" i="2"/>
  <c r="K44" i="2" s="1"/>
  <c r="J37" i="2"/>
  <c r="J44" i="2" s="1"/>
  <c r="I37" i="2"/>
  <c r="H37" i="2"/>
  <c r="G37" i="2"/>
  <c r="F37" i="2"/>
  <c r="F44" i="2" s="1"/>
  <c r="E37" i="2"/>
  <c r="E44" i="2" s="1"/>
  <c r="D37" i="2"/>
  <c r="D44" i="2" s="1"/>
  <c r="C37" i="2"/>
  <c r="C44" i="2" s="1"/>
  <c r="W26" i="2"/>
  <c r="T26" i="2"/>
  <c r="R26" i="2"/>
  <c r="AA25" i="2"/>
  <c r="AA26" i="2" s="1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K45" i="2" s="1"/>
  <c r="J25" i="2"/>
  <c r="J26" i="2" s="1"/>
  <c r="I25" i="2"/>
  <c r="H25" i="2"/>
  <c r="G25" i="2"/>
  <c r="F25" i="2"/>
  <c r="E25" i="2"/>
  <c r="D25" i="2"/>
  <c r="C25" i="2"/>
  <c r="C26" i="2" s="1"/>
  <c r="AA13" i="2"/>
  <c r="Y13" i="2"/>
  <c r="X13" i="2"/>
  <c r="X26" i="2" s="1"/>
  <c r="W13" i="2"/>
  <c r="V13" i="2"/>
  <c r="V26" i="2" s="1"/>
  <c r="U13" i="2"/>
  <c r="T13" i="2"/>
  <c r="S13" i="2"/>
  <c r="R13" i="2"/>
  <c r="Q13" i="2"/>
  <c r="Q26" i="2" s="1"/>
  <c r="Q45" i="2" s="1"/>
  <c r="P13" i="2"/>
  <c r="P26" i="2" s="1"/>
  <c r="P45" i="2" s="1"/>
  <c r="O13" i="2"/>
  <c r="O26" i="2" s="1"/>
  <c r="N13" i="2"/>
  <c r="M13" i="2"/>
  <c r="M26" i="2" s="1"/>
  <c r="L13" i="2"/>
  <c r="L26" i="2" s="1"/>
  <c r="K13" i="2"/>
  <c r="J13" i="2"/>
  <c r="I13" i="2"/>
  <c r="H13" i="2"/>
  <c r="G13" i="2"/>
  <c r="G26" i="2" s="1"/>
  <c r="G45" i="2" s="1"/>
  <c r="F13" i="2"/>
  <c r="F26" i="2" s="1"/>
  <c r="E13" i="2"/>
  <c r="E26" i="2" s="1"/>
  <c r="D13" i="2"/>
  <c r="D26" i="2" s="1"/>
  <c r="D45" i="2" s="1"/>
  <c r="C13" i="2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W44" i="3"/>
  <c r="T44" i="3"/>
  <c r="Q44" i="3"/>
  <c r="O44" i="3"/>
  <c r="D44" i="3"/>
  <c r="AA43" i="3"/>
  <c r="Z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H44" i="3" s="1"/>
  <c r="G43" i="3"/>
  <c r="G44" i="3" s="1"/>
  <c r="F43" i="3"/>
  <c r="E43" i="3"/>
  <c r="D43" i="3"/>
  <c r="C43" i="3"/>
  <c r="AA37" i="3"/>
  <c r="Y37" i="3"/>
  <c r="X37" i="3"/>
  <c r="Z37" i="3" s="1"/>
  <c r="W37" i="3"/>
  <c r="V37" i="3"/>
  <c r="V44" i="3" s="1"/>
  <c r="U37" i="3"/>
  <c r="T37" i="3"/>
  <c r="S37" i="3"/>
  <c r="S44" i="3" s="1"/>
  <c r="R37" i="3"/>
  <c r="R44" i="3" s="1"/>
  <c r="Q37" i="3"/>
  <c r="P37" i="3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E37" i="3"/>
  <c r="D37" i="3"/>
  <c r="C37" i="3"/>
  <c r="O26" i="3"/>
  <c r="AA25" i="3"/>
  <c r="Y25" i="3"/>
  <c r="X25" i="3"/>
  <c r="Z25" i="3" s="1"/>
  <c r="W25" i="3"/>
  <c r="V25" i="3"/>
  <c r="U25" i="3"/>
  <c r="T25" i="3"/>
  <c r="T26" i="3" s="1"/>
  <c r="T45" i="3" s="1"/>
  <c r="S25" i="3"/>
  <c r="S26" i="3" s="1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W45" i="3" s="1"/>
  <c r="V13" i="3"/>
  <c r="U13" i="3"/>
  <c r="T13" i="3"/>
  <c r="S13" i="3"/>
  <c r="R13" i="3"/>
  <c r="R26" i="3" s="1"/>
  <c r="R45" i="3" s="1"/>
  <c r="Q13" i="3"/>
  <c r="Q26" i="3" s="1"/>
  <c r="P13" i="3"/>
  <c r="O13" i="3"/>
  <c r="N13" i="3"/>
  <c r="N26" i="3" s="1"/>
  <c r="M13" i="3"/>
  <c r="M26" i="3" s="1"/>
  <c r="L13" i="3"/>
  <c r="L26" i="3" s="1"/>
  <c r="K13" i="3"/>
  <c r="K26" i="3" s="1"/>
  <c r="K45" i="3" s="1"/>
  <c r="J13" i="3"/>
  <c r="J26" i="3" s="1"/>
  <c r="J45" i="3" s="1"/>
  <c r="I13" i="3"/>
  <c r="I26" i="3" s="1"/>
  <c r="H13" i="3"/>
  <c r="H26" i="3" s="1"/>
  <c r="G13" i="3"/>
  <c r="G26" i="3" s="1"/>
  <c r="G45" i="3" s="1"/>
  <c r="F13" i="3"/>
  <c r="F26" i="3" s="1"/>
  <c r="E13" i="3"/>
  <c r="E26" i="3" s="1"/>
  <c r="D13" i="3"/>
  <c r="D26" i="3" s="1"/>
  <c r="D45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AA43" i="4"/>
  <c r="Y43" i="4"/>
  <c r="X43" i="4"/>
  <c r="Z43" i="4" s="1"/>
  <c r="W43" i="4"/>
  <c r="V43" i="4"/>
  <c r="U43" i="4"/>
  <c r="T43" i="4"/>
  <c r="T44" i="4" s="1"/>
  <c r="S43" i="4"/>
  <c r="R43" i="4"/>
  <c r="Q43" i="4"/>
  <c r="P43" i="4"/>
  <c r="O43" i="4"/>
  <c r="N43" i="4"/>
  <c r="M43" i="4"/>
  <c r="L43" i="4"/>
  <c r="K43" i="4"/>
  <c r="J43" i="4"/>
  <c r="I43" i="4"/>
  <c r="I44" i="4" s="1"/>
  <c r="H43" i="4"/>
  <c r="H44" i="4" s="1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W44" i="4" s="1"/>
  <c r="V37" i="4"/>
  <c r="U37" i="4"/>
  <c r="T37" i="4"/>
  <c r="S37" i="4"/>
  <c r="R37" i="4"/>
  <c r="Q37" i="4"/>
  <c r="P37" i="4"/>
  <c r="P44" i="4" s="1"/>
  <c r="O37" i="4"/>
  <c r="O44" i="4" s="1"/>
  <c r="N37" i="4"/>
  <c r="M37" i="4"/>
  <c r="L37" i="4"/>
  <c r="L44" i="4" s="1"/>
  <c r="K37" i="4"/>
  <c r="K44" i="4" s="1"/>
  <c r="J37" i="4"/>
  <c r="I37" i="4"/>
  <c r="H37" i="4"/>
  <c r="G37" i="4"/>
  <c r="G44" i="4" s="1"/>
  <c r="F37" i="4"/>
  <c r="F44" i="4" s="1"/>
  <c r="E37" i="4"/>
  <c r="E44" i="4" s="1"/>
  <c r="D37" i="4"/>
  <c r="D44" i="4" s="1"/>
  <c r="C37" i="4"/>
  <c r="C44" i="4" s="1"/>
  <c r="AA26" i="4"/>
  <c r="AA45" i="4" s="1"/>
  <c r="W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V13" i="4"/>
  <c r="V26" i="4" s="1"/>
  <c r="U13" i="4"/>
  <c r="U26" i="4" s="1"/>
  <c r="T13" i="4"/>
  <c r="T26" i="4" s="1"/>
  <c r="T45" i="4" s="1"/>
  <c r="S13" i="4"/>
  <c r="S26" i="4" s="1"/>
  <c r="R13" i="4"/>
  <c r="R26" i="4" s="1"/>
  <c r="Q13" i="4"/>
  <c r="P13" i="4"/>
  <c r="O13" i="4"/>
  <c r="O26" i="4" s="1"/>
  <c r="O45" i="4" s="1"/>
  <c r="N13" i="4"/>
  <c r="M13" i="4"/>
  <c r="L13" i="4"/>
  <c r="L26" i="4" s="1"/>
  <c r="L45" i="4" s="1"/>
  <c r="K13" i="4"/>
  <c r="K26" i="4" s="1"/>
  <c r="K45" i="4" s="1"/>
  <c r="J13" i="4"/>
  <c r="J26" i="4" s="1"/>
  <c r="I13" i="4"/>
  <c r="H13" i="4"/>
  <c r="G13" i="4"/>
  <c r="G26" i="4" s="1"/>
  <c r="G45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X44" i="5"/>
  <c r="W44" i="5"/>
  <c r="T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L44" i="5" s="1"/>
  <c r="K43" i="5"/>
  <c r="J43" i="5"/>
  <c r="I43" i="5"/>
  <c r="H43" i="5"/>
  <c r="G43" i="5"/>
  <c r="G44" i="5" s="1"/>
  <c r="F43" i="5"/>
  <c r="E43" i="5"/>
  <c r="D43" i="5"/>
  <c r="C43" i="5"/>
  <c r="AA37" i="5"/>
  <c r="AA44" i="5" s="1"/>
  <c r="Z37" i="5"/>
  <c r="Y37" i="5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M37" i="5"/>
  <c r="L37" i="5"/>
  <c r="K37" i="5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AA26" i="5"/>
  <c r="W26" i="5"/>
  <c r="T26" i="5"/>
  <c r="S26" i="5"/>
  <c r="R26" i="5"/>
  <c r="O26" i="5"/>
  <c r="K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G26" i="5" s="1"/>
  <c r="G45" i="5" s="1"/>
  <c r="F25" i="5"/>
  <c r="E25" i="5"/>
  <c r="D25" i="5"/>
  <c r="C25" i="5"/>
  <c r="AA13" i="5"/>
  <c r="Y13" i="5"/>
  <c r="Y26" i="5" s="1"/>
  <c r="X13" i="5"/>
  <c r="W13" i="5"/>
  <c r="V13" i="5"/>
  <c r="V26" i="5" s="1"/>
  <c r="U13" i="5"/>
  <c r="U26" i="5" s="1"/>
  <c r="T13" i="5"/>
  <c r="S13" i="5"/>
  <c r="R13" i="5"/>
  <c r="Q13" i="5"/>
  <c r="Q26" i="5" s="1"/>
  <c r="P13" i="5"/>
  <c r="P26" i="5" s="1"/>
  <c r="O13" i="5"/>
  <c r="N13" i="5"/>
  <c r="N26" i="5" s="1"/>
  <c r="M13" i="5"/>
  <c r="M26" i="5" s="1"/>
  <c r="L13" i="5"/>
  <c r="L26" i="5" s="1"/>
  <c r="L45" i="5" s="1"/>
  <c r="K13" i="5"/>
  <c r="J13" i="5"/>
  <c r="J26" i="5" s="1"/>
  <c r="J45" i="5" s="1"/>
  <c r="I13" i="5"/>
  <c r="H13" i="5"/>
  <c r="G13" i="5"/>
  <c r="F13" i="5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X44" i="6"/>
  <c r="Z44" i="6" s="1"/>
  <c r="W44" i="6"/>
  <c r="T44" i="6"/>
  <c r="Q44" i="6"/>
  <c r="P44" i="6"/>
  <c r="P45" i="6" s="1"/>
  <c r="O44" i="6"/>
  <c r="L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I44" i="6" s="1"/>
  <c r="H43" i="6"/>
  <c r="H44" i="6" s="1"/>
  <c r="G43" i="6"/>
  <c r="G44" i="6" s="1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T37" i="6"/>
  <c r="S37" i="6"/>
  <c r="R37" i="6"/>
  <c r="R44" i="6" s="1"/>
  <c r="Q37" i="6"/>
  <c r="P37" i="6"/>
  <c r="O37" i="6"/>
  <c r="N37" i="6"/>
  <c r="N44" i="6" s="1"/>
  <c r="M37" i="6"/>
  <c r="M44" i="6" s="1"/>
  <c r="L37" i="6"/>
  <c r="K37" i="6"/>
  <c r="J37" i="6"/>
  <c r="I37" i="6"/>
  <c r="H37" i="6"/>
  <c r="G37" i="6"/>
  <c r="F37" i="6"/>
  <c r="F44" i="6" s="1"/>
  <c r="E37" i="6"/>
  <c r="E44" i="6" s="1"/>
  <c r="D37" i="6"/>
  <c r="C37" i="6"/>
  <c r="W26" i="6"/>
  <c r="T26" i="6"/>
  <c r="R26" i="6"/>
  <c r="L26" i="6"/>
  <c r="K26" i="6"/>
  <c r="J26" i="6"/>
  <c r="C26" i="6"/>
  <c r="AA25" i="6"/>
  <c r="Y25" i="6"/>
  <c r="X25" i="6"/>
  <c r="Z25" i="6" s="1"/>
  <c r="W25" i="6"/>
  <c r="V25" i="6"/>
  <c r="U25" i="6"/>
  <c r="T25" i="6"/>
  <c r="S25" i="6"/>
  <c r="S26" i="6" s="1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D26" i="6" s="1"/>
  <c r="D45" i="6" s="1"/>
  <c r="C25" i="6"/>
  <c r="AA13" i="6"/>
  <c r="AA26" i="6" s="1"/>
  <c r="AA45" i="6" s="1"/>
  <c r="Y13" i="6"/>
  <c r="X13" i="6"/>
  <c r="W13" i="6"/>
  <c r="V13" i="6"/>
  <c r="U13" i="6"/>
  <c r="U26" i="6" s="1"/>
  <c r="T13" i="6"/>
  <c r="S13" i="6"/>
  <c r="R13" i="6"/>
  <c r="Q13" i="6"/>
  <c r="Q26" i="6" s="1"/>
  <c r="P13" i="6"/>
  <c r="P26" i="6" s="1"/>
  <c r="O13" i="6"/>
  <c r="O26" i="6" s="1"/>
  <c r="O45" i="6" s="1"/>
  <c r="N13" i="6"/>
  <c r="M13" i="6"/>
  <c r="L13" i="6"/>
  <c r="K13" i="6"/>
  <c r="J13" i="6"/>
  <c r="I13" i="6"/>
  <c r="I26" i="6" s="1"/>
  <c r="H13" i="6"/>
  <c r="H26" i="6" s="1"/>
  <c r="G13" i="6"/>
  <c r="G26" i="6" s="1"/>
  <c r="F13" i="6"/>
  <c r="F26" i="6" s="1"/>
  <c r="F45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4" i="7"/>
  <c r="P44" i="7"/>
  <c r="AA43" i="7"/>
  <c r="Z43" i="7"/>
  <c r="Y43" i="7"/>
  <c r="Y44" i="7" s="1"/>
  <c r="X43" i="7"/>
  <c r="W43" i="7"/>
  <c r="W44" i="7" s="1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D44" i="7" s="1"/>
  <c r="C43" i="7"/>
  <c r="AA37" i="7"/>
  <c r="Z37" i="7"/>
  <c r="Y37" i="7"/>
  <c r="X37" i="7"/>
  <c r="X44" i="7" s="1"/>
  <c r="Z44" i="7" s="1"/>
  <c r="W37" i="7"/>
  <c r="V37" i="7"/>
  <c r="U37" i="7"/>
  <c r="T37" i="7"/>
  <c r="T44" i="7" s="1"/>
  <c r="S37" i="7"/>
  <c r="S44" i="7" s="1"/>
  <c r="R37" i="7"/>
  <c r="Q37" i="7"/>
  <c r="P37" i="7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C37" i="7"/>
  <c r="L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AA13" i="7"/>
  <c r="AA26" i="7" s="1"/>
  <c r="Y13" i="7"/>
  <c r="X13" i="7"/>
  <c r="W13" i="7"/>
  <c r="W26" i="7" s="1"/>
  <c r="V13" i="7"/>
  <c r="V26" i="7" s="1"/>
  <c r="U13" i="7"/>
  <c r="U26" i="7" s="1"/>
  <c r="T13" i="7"/>
  <c r="T26" i="7" s="1"/>
  <c r="S13" i="7"/>
  <c r="R13" i="7"/>
  <c r="R26" i="7" s="1"/>
  <c r="Q13" i="7"/>
  <c r="Q26" i="7" s="1"/>
  <c r="P13" i="7"/>
  <c r="O13" i="7"/>
  <c r="O26" i="7" s="1"/>
  <c r="N13" i="7"/>
  <c r="M13" i="7"/>
  <c r="L13" i="7"/>
  <c r="K13" i="7"/>
  <c r="J13" i="7"/>
  <c r="J26" i="7" s="1"/>
  <c r="J45" i="7" s="1"/>
  <c r="I13" i="7"/>
  <c r="I26" i="7" s="1"/>
  <c r="H13" i="7"/>
  <c r="G13" i="7"/>
  <c r="G26" i="7" s="1"/>
  <c r="G45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T44" i="8"/>
  <c r="Q44" i="8"/>
  <c r="K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D44" i="8" s="1"/>
  <c r="C43" i="8"/>
  <c r="AA37" i="8"/>
  <c r="Y37" i="8"/>
  <c r="X37" i="8"/>
  <c r="Z37" i="8" s="1"/>
  <c r="W37" i="8"/>
  <c r="V37" i="8"/>
  <c r="V44" i="8" s="1"/>
  <c r="U37" i="8"/>
  <c r="T37" i="8"/>
  <c r="S37" i="8"/>
  <c r="S44" i="8" s="1"/>
  <c r="R37" i="8"/>
  <c r="R44" i="8" s="1"/>
  <c r="Q37" i="8"/>
  <c r="P37" i="8"/>
  <c r="O37" i="8"/>
  <c r="N37" i="8"/>
  <c r="N44" i="8" s="1"/>
  <c r="M37" i="8"/>
  <c r="L37" i="8"/>
  <c r="L44" i="8" s="1"/>
  <c r="K37" i="8"/>
  <c r="J37" i="8"/>
  <c r="I37" i="8"/>
  <c r="I44" i="8" s="1"/>
  <c r="H37" i="8"/>
  <c r="H44" i="8" s="1"/>
  <c r="H45" i="8" s="1"/>
  <c r="G37" i="8"/>
  <c r="F37" i="8"/>
  <c r="E37" i="8"/>
  <c r="D37" i="8"/>
  <c r="C37" i="8"/>
  <c r="M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D26" i="8" s="1"/>
  <c r="C25" i="8"/>
  <c r="AA13" i="8"/>
  <c r="Y13" i="8"/>
  <c r="Y26" i="8" s="1"/>
  <c r="X13" i="8"/>
  <c r="W13" i="8"/>
  <c r="W26" i="8" s="1"/>
  <c r="V13" i="8"/>
  <c r="V26" i="8" s="1"/>
  <c r="U13" i="8"/>
  <c r="U26" i="8" s="1"/>
  <c r="T13" i="8"/>
  <c r="T26" i="8" s="1"/>
  <c r="S13" i="8"/>
  <c r="S26" i="8" s="1"/>
  <c r="S45" i="8" s="1"/>
  <c r="R13" i="8"/>
  <c r="R26" i="8" s="1"/>
  <c r="R45" i="8" s="1"/>
  <c r="Q13" i="8"/>
  <c r="Q26" i="8" s="1"/>
  <c r="P13" i="8"/>
  <c r="O13" i="8"/>
  <c r="N13" i="8"/>
  <c r="M13" i="8"/>
  <c r="L13" i="8"/>
  <c r="L26" i="8" s="1"/>
  <c r="K13" i="8"/>
  <c r="K26" i="8" s="1"/>
  <c r="J13" i="8"/>
  <c r="I13" i="8"/>
  <c r="H13" i="8"/>
  <c r="H26" i="8" s="1"/>
  <c r="G13" i="8"/>
  <c r="G26" i="8" s="1"/>
  <c r="F13" i="8"/>
  <c r="F26" i="8" s="1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W44" i="9"/>
  <c r="O44" i="9"/>
  <c r="AA43" i="9"/>
  <c r="AA44" i="9" s="1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C44" i="9" s="1"/>
  <c r="AA37" i="9"/>
  <c r="Y37" i="9"/>
  <c r="X37" i="9"/>
  <c r="Z37" i="9" s="1"/>
  <c r="W37" i="9"/>
  <c r="V37" i="9"/>
  <c r="V44" i="9" s="1"/>
  <c r="U37" i="9"/>
  <c r="T37" i="9"/>
  <c r="S37" i="9"/>
  <c r="S44" i="9" s="1"/>
  <c r="R37" i="9"/>
  <c r="R44" i="9" s="1"/>
  <c r="Q37" i="9"/>
  <c r="Q44" i="9" s="1"/>
  <c r="P37" i="9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D37" i="9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O26" i="9" s="1"/>
  <c r="O45" i="9" s="1"/>
  <c r="N13" i="9"/>
  <c r="M13" i="9"/>
  <c r="L13" i="9"/>
  <c r="K13" i="9"/>
  <c r="J13" i="9"/>
  <c r="I13" i="9"/>
  <c r="H13" i="9"/>
  <c r="H26" i="9" s="1"/>
  <c r="G13" i="9"/>
  <c r="G26" i="9" s="1"/>
  <c r="F13" i="9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L37" i="10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W26" i="10" s="1"/>
  <c r="V13" i="10"/>
  <c r="V26" i="10" s="1"/>
  <c r="U13" i="10"/>
  <c r="T13" i="10"/>
  <c r="T26" i="10" s="1"/>
  <c r="S13" i="10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L13" i="10"/>
  <c r="L26" i="10" s="1"/>
  <c r="K13" i="10"/>
  <c r="J13" i="10"/>
  <c r="I13" i="10"/>
  <c r="H13" i="10"/>
  <c r="G13" i="10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AA43" i="11"/>
  <c r="Y43" i="11"/>
  <c r="X43" i="11"/>
  <c r="Z43" i="11" s="1"/>
  <c r="W43" i="11"/>
  <c r="V43" i="11"/>
  <c r="U43" i="11"/>
  <c r="T43" i="11"/>
  <c r="S43" i="11"/>
  <c r="R43" i="11"/>
  <c r="R44" i="11" s="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Q37" i="11"/>
  <c r="P37" i="11"/>
  <c r="O37" i="11"/>
  <c r="O44" i="11" s="1"/>
  <c r="N37" i="11"/>
  <c r="N44" i="11" s="1"/>
  <c r="M37" i="11"/>
  <c r="L37" i="11"/>
  <c r="K37" i="11"/>
  <c r="K44" i="11" s="1"/>
  <c r="J37" i="11"/>
  <c r="I37" i="11"/>
  <c r="I44" i="11" s="1"/>
  <c r="H37" i="11"/>
  <c r="G37" i="11"/>
  <c r="F37" i="11"/>
  <c r="F44" i="11" s="1"/>
  <c r="E37" i="11"/>
  <c r="E44" i="11" s="1"/>
  <c r="D37" i="11"/>
  <c r="D44" i="11" s="1"/>
  <c r="C37" i="11"/>
  <c r="C44" i="11" s="1"/>
  <c r="T26" i="11"/>
  <c r="L26" i="11"/>
  <c r="D26" i="11"/>
  <c r="D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E26" i="11" s="1"/>
  <c r="E45" i="11" s="1"/>
  <c r="D25" i="11"/>
  <c r="C25" i="11"/>
  <c r="AA13" i="11"/>
  <c r="Y13" i="11"/>
  <c r="X13" i="11"/>
  <c r="W13" i="11"/>
  <c r="V13" i="11"/>
  <c r="V26" i="11" s="1"/>
  <c r="U13" i="11"/>
  <c r="T13" i="11"/>
  <c r="S13" i="11"/>
  <c r="R13" i="11"/>
  <c r="R26" i="11" s="1"/>
  <c r="Q13" i="11"/>
  <c r="Q26" i="11" s="1"/>
  <c r="P13" i="11"/>
  <c r="P26" i="11" s="1"/>
  <c r="O13" i="11"/>
  <c r="N13" i="11"/>
  <c r="M13" i="1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Y44" i="12" s="1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P45" i="12" s="1"/>
  <c r="O37" i="12"/>
  <c r="N37" i="12"/>
  <c r="M37" i="12"/>
  <c r="L37" i="12"/>
  <c r="K37" i="12"/>
  <c r="J37" i="12"/>
  <c r="I37" i="12"/>
  <c r="I44" i="12" s="1"/>
  <c r="H37" i="12"/>
  <c r="G37" i="12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U26" i="12" s="1"/>
  <c r="U45" i="12" s="1"/>
  <c r="T25" i="12"/>
  <c r="T26" i="12" s="1"/>
  <c r="T45" i="12" s="1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W26" i="12" s="1"/>
  <c r="W45" i="12" s="1"/>
  <c r="V13" i="12"/>
  <c r="U13" i="12"/>
  <c r="T13" i="12"/>
  <c r="S13" i="12"/>
  <c r="R13" i="12"/>
  <c r="Q13" i="12"/>
  <c r="Q26" i="12" s="1"/>
  <c r="P13" i="12"/>
  <c r="P26" i="12" s="1"/>
  <c r="O13" i="12"/>
  <c r="N13" i="12"/>
  <c r="M13" i="12"/>
  <c r="L13" i="12"/>
  <c r="L26" i="12" s="1"/>
  <c r="K13" i="12"/>
  <c r="K26" i="12" s="1"/>
  <c r="J13" i="12"/>
  <c r="I13" i="12"/>
  <c r="H13" i="12"/>
  <c r="H26" i="12" s="1"/>
  <c r="G13" i="12"/>
  <c r="G26" i="12" s="1"/>
  <c r="F13" i="12"/>
  <c r="F26" i="12" s="1"/>
  <c r="F45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J44" i="13" s="1"/>
  <c r="I43" i="13"/>
  <c r="I44" i="13" s="1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U44" i="13" s="1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I37" i="13"/>
  <c r="H37" i="13"/>
  <c r="G37" i="13"/>
  <c r="F37" i="13"/>
  <c r="E37" i="13"/>
  <c r="E44" i="13" s="1"/>
  <c r="D37" i="13"/>
  <c r="D44" i="13" s="1"/>
  <c r="C37" i="13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E26" i="13" s="1"/>
  <c r="D25" i="13"/>
  <c r="C25" i="13"/>
  <c r="AA13" i="13"/>
  <c r="Y13" i="13"/>
  <c r="Y26" i="13" s="1"/>
  <c r="X13" i="13"/>
  <c r="X26" i="13" s="1"/>
  <c r="Z26" i="13" s="1"/>
  <c r="W13" i="13"/>
  <c r="W26" i="13" s="1"/>
  <c r="W45" i="13" s="1"/>
  <c r="V13" i="13"/>
  <c r="V26" i="13" s="1"/>
  <c r="V45" i="13" s="1"/>
  <c r="U13" i="13"/>
  <c r="T13" i="13"/>
  <c r="T26" i="13" s="1"/>
  <c r="S13" i="13"/>
  <c r="R13" i="13"/>
  <c r="Q13" i="13"/>
  <c r="P13" i="13"/>
  <c r="O13" i="13"/>
  <c r="N13" i="13"/>
  <c r="M13" i="13"/>
  <c r="L13" i="13"/>
  <c r="L26" i="13" s="1"/>
  <c r="K13" i="13"/>
  <c r="J13" i="13"/>
  <c r="I13" i="13"/>
  <c r="I26" i="13" s="1"/>
  <c r="H13" i="13"/>
  <c r="H26" i="13" s="1"/>
  <c r="G13" i="13"/>
  <c r="G26" i="13" s="1"/>
  <c r="F13" i="13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Q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U37" i="14"/>
  <c r="T37" i="14"/>
  <c r="T44" i="14" s="1"/>
  <c r="S37" i="14"/>
  <c r="S44" i="14" s="1"/>
  <c r="R37" i="14"/>
  <c r="Q37" i="14"/>
  <c r="P37" i="14"/>
  <c r="O37" i="14"/>
  <c r="O44" i="14" s="1"/>
  <c r="N37" i="14"/>
  <c r="N44" i="14" s="1"/>
  <c r="M37" i="14"/>
  <c r="M44" i="14" s="1"/>
  <c r="L37" i="14"/>
  <c r="L44" i="14" s="1"/>
  <c r="K37" i="14"/>
  <c r="J37" i="14"/>
  <c r="I37" i="14"/>
  <c r="I44" i="14" s="1"/>
  <c r="H37" i="14"/>
  <c r="G37" i="14"/>
  <c r="F37" i="14"/>
  <c r="E37" i="14"/>
  <c r="D37" i="14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M26" i="14" s="1"/>
  <c r="L25" i="14"/>
  <c r="L26" i="14" s="1"/>
  <c r="L45" i="14" s="1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W13" i="14"/>
  <c r="V13" i="14"/>
  <c r="V26" i="14" s="1"/>
  <c r="U13" i="14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O13" i="14"/>
  <c r="N13" i="14"/>
  <c r="M13" i="14"/>
  <c r="L13" i="14"/>
  <c r="K13" i="14"/>
  <c r="J13" i="14"/>
  <c r="J26" i="14" s="1"/>
  <c r="I13" i="14"/>
  <c r="I26" i="14" s="1"/>
  <c r="H13" i="14"/>
  <c r="H26" i="14" s="1"/>
  <c r="G13" i="14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I44" i="15"/>
  <c r="AA43" i="15"/>
  <c r="Z43" i="15"/>
  <c r="Y43" i="15"/>
  <c r="Y44" i="15" s="1"/>
  <c r="X43" i="15"/>
  <c r="W43" i="15"/>
  <c r="V43" i="15"/>
  <c r="U43" i="15"/>
  <c r="T43" i="15"/>
  <c r="S43" i="15"/>
  <c r="R43" i="15"/>
  <c r="R44" i="15" s="1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V37" i="15"/>
  <c r="U37" i="15"/>
  <c r="U44" i="15" s="1"/>
  <c r="T37" i="15"/>
  <c r="T44" i="15" s="1"/>
  <c r="S37" i="15"/>
  <c r="R37" i="15"/>
  <c r="Q37" i="15"/>
  <c r="P37" i="15"/>
  <c r="P44" i="15" s="1"/>
  <c r="O37" i="15"/>
  <c r="O44" i="15" s="1"/>
  <c r="N37" i="15"/>
  <c r="M37" i="15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D37" i="15"/>
  <c r="C37" i="15"/>
  <c r="AA25" i="15"/>
  <c r="Y25" i="15"/>
  <c r="X25" i="15"/>
  <c r="W25" i="15"/>
  <c r="V25" i="15"/>
  <c r="U25" i="15"/>
  <c r="U26" i="15" s="1"/>
  <c r="U45" i="15" s="1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L13" i="15"/>
  <c r="L26" i="15" s="1"/>
  <c r="L45" i="15" s="1"/>
  <c r="K13" i="15"/>
  <c r="J13" i="15"/>
  <c r="I13" i="15"/>
  <c r="H13" i="15"/>
  <c r="G13" i="15"/>
  <c r="F13" i="15"/>
  <c r="F26" i="15" s="1"/>
  <c r="E13" i="15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U44" i="16" s="1"/>
  <c r="T43" i="16"/>
  <c r="S43" i="16"/>
  <c r="R43" i="16"/>
  <c r="Q43" i="16"/>
  <c r="P43" i="16"/>
  <c r="O43" i="16"/>
  <c r="N43" i="16"/>
  <c r="M43" i="16"/>
  <c r="L43" i="16"/>
  <c r="K43" i="16"/>
  <c r="J43" i="16"/>
  <c r="J44" i="16" s="1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U37" i="16"/>
  <c r="T37" i="16"/>
  <c r="S37" i="16"/>
  <c r="R37" i="16"/>
  <c r="Q37" i="16"/>
  <c r="Q44" i="16" s="1"/>
  <c r="P37" i="16"/>
  <c r="O37" i="16"/>
  <c r="N37" i="16"/>
  <c r="N44" i="16" s="1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Y26" i="16"/>
  <c r="T26" i="16"/>
  <c r="AA25" i="16"/>
  <c r="Y25" i="16"/>
  <c r="X25" i="16"/>
  <c r="Z25" i="16" s="1"/>
  <c r="W25" i="16"/>
  <c r="W26" i="16" s="1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G26" i="16" s="1"/>
  <c r="G45" i="16" s="1"/>
  <c r="F25" i="16"/>
  <c r="E25" i="16"/>
  <c r="E26" i="16" s="1"/>
  <c r="D25" i="16"/>
  <c r="C25" i="16"/>
  <c r="AA13" i="16"/>
  <c r="AA26" i="16" s="1"/>
  <c r="Y13" i="16"/>
  <c r="X13" i="16"/>
  <c r="W13" i="16"/>
  <c r="V13" i="16"/>
  <c r="V26" i="16" s="1"/>
  <c r="U13" i="16"/>
  <c r="T13" i="16"/>
  <c r="S13" i="16"/>
  <c r="R13" i="16"/>
  <c r="Q13" i="16"/>
  <c r="Q26" i="16" s="1"/>
  <c r="Q45" i="16" s="1"/>
  <c r="P13" i="16"/>
  <c r="P26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K13" i="16"/>
  <c r="K26" i="16" s="1"/>
  <c r="J13" i="16"/>
  <c r="I13" i="16"/>
  <c r="H13" i="16"/>
  <c r="G13" i="16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R44" i="17"/>
  <c r="Q44" i="17"/>
  <c r="AA43" i="17"/>
  <c r="Y43" i="17"/>
  <c r="X43" i="17"/>
  <c r="Z43" i="17" s="1"/>
  <c r="W43" i="17"/>
  <c r="W44" i="17" s="1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U37" i="17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L37" i="17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D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F26" i="17" s="1"/>
  <c r="E25" i="17"/>
  <c r="E26" i="17" s="1"/>
  <c r="D25" i="17"/>
  <c r="C25" i="17"/>
  <c r="AA13" i="17"/>
  <c r="AA26" i="17" s="1"/>
  <c r="Y13" i="17"/>
  <c r="Y26" i="17" s="1"/>
  <c r="X13" i="17"/>
  <c r="Z13" i="17" s="1"/>
  <c r="W13" i="17"/>
  <c r="V13" i="17"/>
  <c r="V26" i="17" s="1"/>
  <c r="U13" i="17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O45" i="17" s="1"/>
  <c r="N13" i="17"/>
  <c r="M13" i="17"/>
  <c r="M26" i="17" s="1"/>
  <c r="L13" i="17"/>
  <c r="K13" i="17"/>
  <c r="J13" i="17"/>
  <c r="I13" i="17"/>
  <c r="H13" i="17"/>
  <c r="H26" i="17" s="1"/>
  <c r="G13" i="17"/>
  <c r="G26" i="17" s="1"/>
  <c r="F13" i="17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R44" i="18"/>
  <c r="K44" i="18"/>
  <c r="AA43" i="18"/>
  <c r="Y43" i="18"/>
  <c r="X43" i="18"/>
  <c r="Z43" i="18" s="1"/>
  <c r="W43" i="18"/>
  <c r="V43" i="18"/>
  <c r="V44" i="18" s="1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U37" i="18"/>
  <c r="T37" i="18"/>
  <c r="S37" i="18"/>
  <c r="S44" i="18" s="1"/>
  <c r="R37" i="18"/>
  <c r="Q37" i="18"/>
  <c r="P37" i="18"/>
  <c r="O37" i="18"/>
  <c r="O44" i="18" s="1"/>
  <c r="N37" i="18"/>
  <c r="N44" i="18" s="1"/>
  <c r="M37" i="18"/>
  <c r="M44" i="18" s="1"/>
  <c r="L37" i="18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U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Z13" i="18"/>
  <c r="Y13" i="18"/>
  <c r="X13" i="18"/>
  <c r="W13" i="18"/>
  <c r="V13" i="18"/>
  <c r="V26" i="18" s="1"/>
  <c r="U13" i="18"/>
  <c r="T13" i="18"/>
  <c r="S13" i="18"/>
  <c r="R13" i="18"/>
  <c r="R26" i="18" s="1"/>
  <c r="R45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L13" i="18"/>
  <c r="K13" i="18"/>
  <c r="J13" i="18"/>
  <c r="I13" i="18"/>
  <c r="H13" i="18"/>
  <c r="G13" i="18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Q44" i="19"/>
  <c r="AA43" i="19"/>
  <c r="Y43" i="19"/>
  <c r="X43" i="19"/>
  <c r="Z43" i="19" s="1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J44" i="19" s="1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T37" i="19"/>
  <c r="S37" i="19"/>
  <c r="R37" i="19"/>
  <c r="Q37" i="19"/>
  <c r="P37" i="19"/>
  <c r="P44" i="19" s="1"/>
  <c r="O37" i="19"/>
  <c r="N37" i="19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X26" i="19"/>
  <c r="U26" i="19"/>
  <c r="O26" i="19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J26" i="19" s="1"/>
  <c r="J45" i="19" s="1"/>
  <c r="I25" i="19"/>
  <c r="H25" i="19"/>
  <c r="G25" i="19"/>
  <c r="F25" i="19"/>
  <c r="E25" i="19"/>
  <c r="E26" i="19" s="1"/>
  <c r="D25" i="19"/>
  <c r="C25" i="19"/>
  <c r="AA13" i="19"/>
  <c r="AA26" i="19" s="1"/>
  <c r="Y13" i="19"/>
  <c r="Y26" i="19" s="1"/>
  <c r="X13" i="19"/>
  <c r="W13" i="19"/>
  <c r="V13" i="19"/>
  <c r="U13" i="19"/>
  <c r="T13" i="19"/>
  <c r="T26" i="19" s="1"/>
  <c r="S13" i="19"/>
  <c r="R13" i="19"/>
  <c r="Q13" i="19"/>
  <c r="Q26" i="19" s="1"/>
  <c r="Q45" i="19" s="1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I13" i="19"/>
  <c r="H13" i="19"/>
  <c r="G13" i="19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AA43" i="20"/>
  <c r="Y43" i="20"/>
  <c r="X43" i="20"/>
  <c r="Z43" i="20" s="1"/>
  <c r="W43" i="20"/>
  <c r="V43" i="20"/>
  <c r="U43" i="20"/>
  <c r="T43" i="20"/>
  <c r="T44" i="20" s="1"/>
  <c r="S43" i="20"/>
  <c r="R43" i="20"/>
  <c r="R44" i="20" s="1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T37" i="20"/>
  <c r="S37" i="20"/>
  <c r="R37" i="20"/>
  <c r="Q37" i="20"/>
  <c r="Q44" i="20" s="1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U26" i="20"/>
  <c r="AA25" i="20"/>
  <c r="Y25" i="20"/>
  <c r="X25" i="20"/>
  <c r="W25" i="20"/>
  <c r="W26" i="20" s="1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E26" i="20" s="1"/>
  <c r="D25" i="20"/>
  <c r="C25" i="20"/>
  <c r="AA13" i="20"/>
  <c r="Y13" i="20"/>
  <c r="X13" i="20"/>
  <c r="Z13" i="20" s="1"/>
  <c r="W13" i="20"/>
  <c r="V13" i="20"/>
  <c r="V26" i="20" s="1"/>
  <c r="U13" i="20"/>
  <c r="T13" i="20"/>
  <c r="S13" i="20"/>
  <c r="R13" i="20"/>
  <c r="R26" i="20" s="1"/>
  <c r="Q13" i="20"/>
  <c r="Q26" i="20" s="1"/>
  <c r="P13" i="20"/>
  <c r="P26" i="20" s="1"/>
  <c r="P45" i="20" s="1"/>
  <c r="O13" i="20"/>
  <c r="N13" i="20"/>
  <c r="M13" i="20"/>
  <c r="L13" i="20"/>
  <c r="L26" i="20" s="1"/>
  <c r="L45" i="20" s="1"/>
  <c r="K13" i="20"/>
  <c r="J13" i="20"/>
  <c r="J26" i="20" s="1"/>
  <c r="I13" i="20"/>
  <c r="I26" i="20" s="1"/>
  <c r="H13" i="20"/>
  <c r="H26" i="20" s="1"/>
  <c r="H45" i="20" s="1"/>
  <c r="G13" i="20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Y43" i="21"/>
  <c r="X43" i="21"/>
  <c r="Z43" i="21" s="1"/>
  <c r="W43" i="21"/>
  <c r="V43" i="21"/>
  <c r="U43" i="21"/>
  <c r="T43" i="21"/>
  <c r="S43" i="21"/>
  <c r="S44" i="21" s="1"/>
  <c r="R43" i="21"/>
  <c r="R44" i="21" s="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S37" i="21"/>
  <c r="R37" i="21"/>
  <c r="Q37" i="21"/>
  <c r="P37" i="21"/>
  <c r="O37" i="21"/>
  <c r="O44" i="21" s="1"/>
  <c r="N37" i="21"/>
  <c r="N44" i="21" s="1"/>
  <c r="M37" i="21"/>
  <c r="L37" i="21"/>
  <c r="K37" i="21"/>
  <c r="K44" i="21" s="1"/>
  <c r="J37" i="21"/>
  <c r="I37" i="21"/>
  <c r="I44" i="21" s="1"/>
  <c r="H37" i="21"/>
  <c r="G37" i="21"/>
  <c r="F37" i="21"/>
  <c r="F44" i="21" s="1"/>
  <c r="E37" i="21"/>
  <c r="E44" i="21" s="1"/>
  <c r="D37" i="21"/>
  <c r="D44" i="21" s="1"/>
  <c r="C37" i="21"/>
  <c r="C44" i="21" s="1"/>
  <c r="W26" i="21"/>
  <c r="T26" i="21"/>
  <c r="D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E26" i="21" s="1"/>
  <c r="D25" i="21"/>
  <c r="C25" i="21"/>
  <c r="AA13" i="21"/>
  <c r="Y13" i="21"/>
  <c r="X13" i="21"/>
  <c r="W13" i="21"/>
  <c r="V13" i="21"/>
  <c r="V26" i="21" s="1"/>
  <c r="U13" i="21"/>
  <c r="T13" i="21"/>
  <c r="S13" i="21"/>
  <c r="R13" i="21"/>
  <c r="R26" i="21" s="1"/>
  <c r="Q13" i="21"/>
  <c r="Q26" i="21" s="1"/>
  <c r="Q45" i="21" s="1"/>
  <c r="P13" i="21"/>
  <c r="P26" i="21" s="1"/>
  <c r="O13" i="21"/>
  <c r="N13" i="21"/>
  <c r="M13" i="21"/>
  <c r="L13" i="21"/>
  <c r="L26" i="21" s="1"/>
  <c r="K13" i="21"/>
  <c r="K26" i="21" s="1"/>
  <c r="J13" i="21"/>
  <c r="I13" i="21"/>
  <c r="I26" i="21" s="1"/>
  <c r="I45" i="21" s="1"/>
  <c r="H13" i="21"/>
  <c r="G13" i="21"/>
  <c r="G26" i="21" s="1"/>
  <c r="F13" i="2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S37" i="22"/>
  <c r="R37" i="22"/>
  <c r="Q37" i="22"/>
  <c r="P37" i="22"/>
  <c r="P44" i="22" s="1"/>
  <c r="O37" i="22"/>
  <c r="O44" i="22" s="1"/>
  <c r="N37" i="22"/>
  <c r="M37" i="22"/>
  <c r="L37" i="22"/>
  <c r="L44" i="22" s="1"/>
  <c r="K37" i="22"/>
  <c r="K44" i="22" s="1"/>
  <c r="J37" i="22"/>
  <c r="I37" i="22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W26" i="22"/>
  <c r="T26" i="22"/>
  <c r="E26" i="22"/>
  <c r="AA25" i="22"/>
  <c r="Z25" i="22"/>
  <c r="Y25" i="22"/>
  <c r="X25" i="22"/>
  <c r="W25" i="22"/>
  <c r="V25" i="22"/>
  <c r="U25" i="22"/>
  <c r="U26" i="22" s="1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Z13" i="22" s="1"/>
  <c r="W13" i="22"/>
  <c r="V13" i="22"/>
  <c r="U13" i="22"/>
  <c r="T13" i="22"/>
  <c r="S13" i="22"/>
  <c r="S26" i="22" s="1"/>
  <c r="R13" i="22"/>
  <c r="R26" i="22" s="1"/>
  <c r="Q13" i="22"/>
  <c r="P13" i="22"/>
  <c r="O13" i="22"/>
  <c r="O26" i="22" s="1"/>
  <c r="N13" i="22"/>
  <c r="N26" i="22" s="1"/>
  <c r="M13" i="22"/>
  <c r="L13" i="22"/>
  <c r="L26" i="22" s="1"/>
  <c r="K13" i="22"/>
  <c r="K26" i="22" s="1"/>
  <c r="K45" i="22" s="1"/>
  <c r="J13" i="22"/>
  <c r="J26" i="22" s="1"/>
  <c r="I13" i="22"/>
  <c r="I26" i="22" s="1"/>
  <c r="H13" i="22"/>
  <c r="G13" i="22"/>
  <c r="F13" i="22"/>
  <c r="E13" i="22"/>
  <c r="D13" i="22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W43" i="23"/>
  <c r="V43" i="23"/>
  <c r="U43" i="23"/>
  <c r="T43" i="23"/>
  <c r="S43" i="23"/>
  <c r="R43" i="23"/>
  <c r="Q43" i="23"/>
  <c r="P43" i="23"/>
  <c r="P44" i="23" s="1"/>
  <c r="O43" i="23"/>
  <c r="O44" i="23" s="1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O37" i="23"/>
  <c r="N37" i="23"/>
  <c r="M37" i="23"/>
  <c r="L37" i="23"/>
  <c r="L44" i="23" s="1"/>
  <c r="K37" i="23"/>
  <c r="K44" i="23" s="1"/>
  <c r="J37" i="23"/>
  <c r="I37" i="23"/>
  <c r="H37" i="23"/>
  <c r="G37" i="23"/>
  <c r="F37" i="23"/>
  <c r="F44" i="23" s="1"/>
  <c r="E37" i="23"/>
  <c r="D37" i="23"/>
  <c r="C37" i="23"/>
  <c r="C44" i="23" s="1"/>
  <c r="R26" i="23"/>
  <c r="J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K26" i="23" s="1"/>
  <c r="K45" i="23" s="1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V13" i="23"/>
  <c r="U13" i="23"/>
  <c r="T13" i="23"/>
  <c r="S13" i="23"/>
  <c r="R13" i="23"/>
  <c r="Q13" i="23"/>
  <c r="P13" i="23"/>
  <c r="O13" i="23"/>
  <c r="O26" i="23" s="1"/>
  <c r="N13" i="23"/>
  <c r="N26" i="23" s="1"/>
  <c r="M13" i="23"/>
  <c r="M26" i="23" s="1"/>
  <c r="L13" i="23"/>
  <c r="K13" i="23"/>
  <c r="J13" i="23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Y37" i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K37" i="1"/>
  <c r="J37" i="1"/>
  <c r="I37" i="1"/>
  <c r="H37" i="1"/>
  <c r="G37" i="1"/>
  <c r="G44" i="1" s="1"/>
  <c r="F37" i="1"/>
  <c r="F44" i="1" s="1"/>
  <c r="E37" i="1"/>
  <c r="D37" i="1"/>
  <c r="C37" i="1"/>
  <c r="C44" i="1" s="1"/>
  <c r="R26" i="1"/>
  <c r="J26" i="1"/>
  <c r="AA25" i="1"/>
  <c r="Y25" i="1"/>
  <c r="X25" i="1"/>
  <c r="Z25" i="1" s="1"/>
  <c r="W25" i="1"/>
  <c r="V25" i="1"/>
  <c r="U25" i="1"/>
  <c r="T25" i="1"/>
  <c r="S25" i="1"/>
  <c r="S26" i="1" s="1"/>
  <c r="R25" i="1"/>
  <c r="Q25" i="1"/>
  <c r="P25" i="1"/>
  <c r="O25" i="1"/>
  <c r="N25" i="1"/>
  <c r="N26" i="1" s="1"/>
  <c r="N45" i="1" s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U13" i="1"/>
  <c r="T13" i="1"/>
  <c r="S13" i="1"/>
  <c r="R13" i="1"/>
  <c r="Q13" i="1"/>
  <c r="Q26" i="1" s="1"/>
  <c r="P13" i="1"/>
  <c r="P26" i="1" s="1"/>
  <c r="O13" i="1"/>
  <c r="N13" i="1"/>
  <c r="M13" i="1"/>
  <c r="M26" i="1" s="1"/>
  <c r="L13" i="1"/>
  <c r="L26" i="1" s="1"/>
  <c r="K13" i="1"/>
  <c r="K26" i="1" s="1"/>
  <c r="J13" i="1"/>
  <c r="I13" i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C13" i="1"/>
  <c r="Z44" i="4" l="1"/>
  <c r="M45" i="17"/>
  <c r="O45" i="7"/>
  <c r="AA45" i="1"/>
  <c r="L45" i="2"/>
  <c r="J45" i="4"/>
  <c r="G45" i="6"/>
  <c r="O45" i="2"/>
  <c r="T45" i="13"/>
  <c r="S45" i="4"/>
  <c r="D45" i="14"/>
  <c r="W45" i="7"/>
  <c r="H45" i="6"/>
  <c r="D45" i="5"/>
  <c r="D45" i="4"/>
  <c r="L45" i="3"/>
  <c r="Y45" i="17"/>
  <c r="L44" i="1"/>
  <c r="X26" i="23"/>
  <c r="Z26" i="23" s="1"/>
  <c r="Q44" i="23"/>
  <c r="G26" i="22"/>
  <c r="G45" i="22" s="1"/>
  <c r="T44" i="21"/>
  <c r="T45" i="21" s="1"/>
  <c r="I26" i="19"/>
  <c r="V44" i="19"/>
  <c r="V45" i="19" s="1"/>
  <c r="J26" i="18"/>
  <c r="J45" i="18" s="1"/>
  <c r="U45" i="18"/>
  <c r="C44" i="17"/>
  <c r="C45" i="17" s="1"/>
  <c r="W44" i="16"/>
  <c r="W45" i="16" s="1"/>
  <c r="K26" i="15"/>
  <c r="K45" i="15" s="1"/>
  <c r="D44" i="15"/>
  <c r="D45" i="15" s="1"/>
  <c r="AA44" i="15"/>
  <c r="AA45" i="15" s="1"/>
  <c r="O26" i="14"/>
  <c r="G44" i="14"/>
  <c r="R26" i="13"/>
  <c r="V26" i="12"/>
  <c r="V45" i="12" s="1"/>
  <c r="O44" i="12"/>
  <c r="T44" i="11"/>
  <c r="J26" i="10"/>
  <c r="C44" i="10"/>
  <c r="Y44" i="10"/>
  <c r="M26" i="9"/>
  <c r="M45" i="9" s="1"/>
  <c r="F44" i="9"/>
  <c r="F44" i="8"/>
  <c r="K44" i="6"/>
  <c r="I26" i="5"/>
  <c r="I45" i="5" s="1"/>
  <c r="P26" i="4"/>
  <c r="P45" i="4" s="1"/>
  <c r="V44" i="4"/>
  <c r="V45" i="4" s="1"/>
  <c r="U44" i="2"/>
  <c r="C44" i="16"/>
  <c r="C45" i="16" s="1"/>
  <c r="W45" i="1"/>
  <c r="H26" i="22"/>
  <c r="H45" i="22" s="1"/>
  <c r="F26" i="21"/>
  <c r="F45" i="21" s="1"/>
  <c r="F26" i="20"/>
  <c r="F45" i="20" s="1"/>
  <c r="W44" i="20"/>
  <c r="C44" i="18"/>
  <c r="Y44" i="18"/>
  <c r="N26" i="17"/>
  <c r="D44" i="17"/>
  <c r="J26" i="16"/>
  <c r="E44" i="15"/>
  <c r="H44" i="14"/>
  <c r="H45" i="14" s="1"/>
  <c r="S26" i="13"/>
  <c r="S45" i="13" s="1"/>
  <c r="K44" i="13"/>
  <c r="K26" i="10"/>
  <c r="K45" i="10" s="1"/>
  <c r="D44" i="10"/>
  <c r="N26" i="9"/>
  <c r="N45" i="9" s="1"/>
  <c r="P26" i="7"/>
  <c r="P45" i="7" s="1"/>
  <c r="AA44" i="7"/>
  <c r="AA45" i="7" s="1"/>
  <c r="E26" i="6"/>
  <c r="E45" i="6" s="1"/>
  <c r="Q26" i="4"/>
  <c r="Q45" i="4" s="1"/>
  <c r="W45" i="4"/>
  <c r="X26" i="3"/>
  <c r="R45" i="2"/>
  <c r="V44" i="2"/>
  <c r="V45" i="2" s="1"/>
  <c r="C26" i="23"/>
  <c r="C45" i="23" s="1"/>
  <c r="W45" i="22"/>
  <c r="L45" i="16"/>
  <c r="Y45" i="12"/>
  <c r="Z44" i="9"/>
  <c r="N26" i="2"/>
  <c r="N45" i="2" s="1"/>
  <c r="W45" i="2"/>
  <c r="E45" i="21"/>
  <c r="Q45" i="14"/>
  <c r="AA26" i="23"/>
  <c r="AA44" i="18"/>
  <c r="M26" i="15"/>
  <c r="M45" i="15" s="1"/>
  <c r="K44" i="14"/>
  <c r="I45" i="11"/>
  <c r="T45" i="11"/>
  <c r="J44" i="8"/>
  <c r="J45" i="8" s="1"/>
  <c r="O45" i="5"/>
  <c r="Z44" i="5"/>
  <c r="Z37" i="4"/>
  <c r="U26" i="13"/>
  <c r="R44" i="12"/>
  <c r="M26" i="10"/>
  <c r="T45" i="7"/>
  <c r="J45" i="6"/>
  <c r="N45" i="5"/>
  <c r="G26" i="20"/>
  <c r="G45" i="20" s="1"/>
  <c r="M26" i="18"/>
  <c r="M45" i="18" s="1"/>
  <c r="C26" i="1"/>
  <c r="C45" i="1" s="1"/>
  <c r="G45" i="1"/>
  <c r="I45" i="23"/>
  <c r="L45" i="6"/>
  <c r="P45" i="5"/>
  <c r="T45" i="5"/>
  <c r="H45" i="3"/>
  <c r="O45" i="22"/>
  <c r="M26" i="22"/>
  <c r="W26" i="14"/>
  <c r="AA26" i="13"/>
  <c r="S44" i="6"/>
  <c r="S45" i="6" s="1"/>
  <c r="Q45" i="5"/>
  <c r="W45" i="5"/>
  <c r="I45" i="3"/>
  <c r="I26" i="1"/>
  <c r="U44" i="1"/>
  <c r="D44" i="23"/>
  <c r="AA44" i="23"/>
  <c r="P26" i="22"/>
  <c r="P45" i="22" s="1"/>
  <c r="H44" i="22"/>
  <c r="N26" i="21"/>
  <c r="N45" i="21" s="1"/>
  <c r="G44" i="21"/>
  <c r="G45" i="21" s="1"/>
  <c r="N26" i="20"/>
  <c r="N45" i="20" s="1"/>
  <c r="I44" i="20"/>
  <c r="I45" i="20" s="1"/>
  <c r="R26" i="19"/>
  <c r="R45" i="19" s="1"/>
  <c r="I44" i="19"/>
  <c r="L44" i="17"/>
  <c r="J44" i="17"/>
  <c r="R26" i="16"/>
  <c r="M44" i="15"/>
  <c r="X26" i="14"/>
  <c r="U26" i="14"/>
  <c r="U45" i="14" s="1"/>
  <c r="P44" i="14"/>
  <c r="P45" i="14" s="1"/>
  <c r="S44" i="13"/>
  <c r="I26" i="12"/>
  <c r="I45" i="12" s="1"/>
  <c r="X44" i="12"/>
  <c r="N26" i="11"/>
  <c r="G44" i="11"/>
  <c r="G45" i="11" s="1"/>
  <c r="S26" i="10"/>
  <c r="S45" i="10" s="1"/>
  <c r="L44" i="10"/>
  <c r="J44" i="10"/>
  <c r="AA26" i="8"/>
  <c r="AA45" i="8" s="1"/>
  <c r="X26" i="7"/>
  <c r="Z26" i="7" s="1"/>
  <c r="M26" i="6"/>
  <c r="M45" i="6" s="1"/>
  <c r="Y26" i="4"/>
  <c r="Y45" i="4" s="1"/>
  <c r="H44" i="2"/>
  <c r="D45" i="23"/>
  <c r="I45" i="22"/>
  <c r="T45" i="2"/>
  <c r="D45" i="1"/>
  <c r="Y45" i="13"/>
  <c r="E26" i="12"/>
  <c r="E45" i="12" s="1"/>
  <c r="K44" i="9"/>
  <c r="J44" i="15"/>
  <c r="R45" i="1"/>
  <c r="V44" i="1"/>
  <c r="V45" i="1" s="1"/>
  <c r="L26" i="23"/>
  <c r="L45" i="23" s="1"/>
  <c r="E44" i="23"/>
  <c r="Q26" i="22"/>
  <c r="I44" i="22"/>
  <c r="O26" i="21"/>
  <c r="O45" i="21" s="1"/>
  <c r="M26" i="21"/>
  <c r="M45" i="21" s="1"/>
  <c r="H44" i="21"/>
  <c r="O26" i="20"/>
  <c r="O45" i="20" s="1"/>
  <c r="M26" i="20"/>
  <c r="M45" i="20" s="1"/>
  <c r="S26" i="19"/>
  <c r="S45" i="19" s="1"/>
  <c r="T26" i="18"/>
  <c r="T45" i="18" s="1"/>
  <c r="L44" i="18"/>
  <c r="J44" i="18"/>
  <c r="W26" i="17"/>
  <c r="W45" i="17" s="1"/>
  <c r="U26" i="17"/>
  <c r="U45" i="17" s="1"/>
  <c r="M44" i="17"/>
  <c r="S26" i="16"/>
  <c r="K44" i="16"/>
  <c r="N44" i="15"/>
  <c r="N45" i="15" s="1"/>
  <c r="C26" i="14"/>
  <c r="C45" i="14" s="1"/>
  <c r="Y26" i="14"/>
  <c r="Y45" i="14" s="1"/>
  <c r="F26" i="13"/>
  <c r="F45" i="13" s="1"/>
  <c r="T44" i="13"/>
  <c r="R44" i="13"/>
  <c r="R45" i="13" s="1"/>
  <c r="J26" i="12"/>
  <c r="J45" i="12" s="1"/>
  <c r="C44" i="12"/>
  <c r="C45" i="12" s="1"/>
  <c r="O26" i="11"/>
  <c r="O45" i="11" s="1"/>
  <c r="M26" i="11"/>
  <c r="H44" i="11"/>
  <c r="H45" i="11" s="1"/>
  <c r="M44" i="10"/>
  <c r="W26" i="9"/>
  <c r="W45" i="9" s="1"/>
  <c r="P44" i="9"/>
  <c r="P45" i="9" s="1"/>
  <c r="E26" i="8"/>
  <c r="P44" i="8"/>
  <c r="Y26" i="7"/>
  <c r="Y45" i="7" s="1"/>
  <c r="N44" i="7"/>
  <c r="N26" i="6"/>
  <c r="N45" i="6" s="1"/>
  <c r="U44" i="6"/>
  <c r="C44" i="5"/>
  <c r="Z25" i="4"/>
  <c r="J44" i="4"/>
  <c r="U26" i="2"/>
  <c r="U45" i="2" s="1"/>
  <c r="S26" i="2"/>
  <c r="S45" i="2" s="1"/>
  <c r="D45" i="7"/>
  <c r="T45" i="6"/>
  <c r="E45" i="4"/>
  <c r="F45" i="23"/>
  <c r="J44" i="14"/>
  <c r="J45" i="14" s="1"/>
  <c r="J45" i="23"/>
  <c r="W45" i="8"/>
  <c r="P44" i="1"/>
  <c r="P45" i="1" s="1"/>
  <c r="M45" i="1"/>
  <c r="J44" i="22"/>
  <c r="W26" i="18"/>
  <c r="W45" i="18" s="1"/>
  <c r="F26" i="14"/>
  <c r="R44" i="14"/>
  <c r="R45" i="14" s="1"/>
  <c r="Q45" i="6"/>
  <c r="V45" i="5"/>
  <c r="F44" i="5"/>
  <c r="D44" i="1"/>
  <c r="AA44" i="1"/>
  <c r="P26" i="23"/>
  <c r="I44" i="23"/>
  <c r="M44" i="22"/>
  <c r="S26" i="21"/>
  <c r="L44" i="21"/>
  <c r="L45" i="21" s="1"/>
  <c r="J44" i="21"/>
  <c r="N44" i="20"/>
  <c r="W26" i="19"/>
  <c r="W45" i="19" s="1"/>
  <c r="N44" i="19"/>
  <c r="N45" i="19" s="1"/>
  <c r="X26" i="18"/>
  <c r="P44" i="18"/>
  <c r="P45" i="18" s="1"/>
  <c r="U26" i="16"/>
  <c r="U45" i="16" s="1"/>
  <c r="O44" i="16"/>
  <c r="C26" i="15"/>
  <c r="Y26" i="15"/>
  <c r="Y45" i="15" s="1"/>
  <c r="G26" i="14"/>
  <c r="U44" i="14"/>
  <c r="J26" i="13"/>
  <c r="X44" i="13"/>
  <c r="X45" i="13" s="1"/>
  <c r="Z45" i="13" s="1"/>
  <c r="N26" i="12"/>
  <c r="N45" i="12" s="1"/>
  <c r="G44" i="12"/>
  <c r="G45" i="12" s="1"/>
  <c r="S26" i="11"/>
  <c r="L44" i="11"/>
  <c r="L45" i="11" s="1"/>
  <c r="J44" i="11"/>
  <c r="J45" i="11" s="1"/>
  <c r="X26" i="10"/>
  <c r="Q44" i="10"/>
  <c r="Q45" i="10" s="1"/>
  <c r="E26" i="9"/>
  <c r="T44" i="9"/>
  <c r="I26" i="8"/>
  <c r="I45" i="8" s="1"/>
  <c r="R44" i="7"/>
  <c r="R45" i="7" s="1"/>
  <c r="C44" i="6"/>
  <c r="C45" i="6" s="1"/>
  <c r="H26" i="4"/>
  <c r="H45" i="4" s="1"/>
  <c r="N44" i="4"/>
  <c r="U44" i="3"/>
  <c r="Y26" i="2"/>
  <c r="Y45" i="2" s="1"/>
  <c r="M44" i="2"/>
  <c r="J26" i="21"/>
  <c r="H45" i="13"/>
  <c r="Q45" i="11"/>
  <c r="Y45" i="9"/>
  <c r="G45" i="8"/>
  <c r="W45" i="6"/>
  <c r="U45" i="5"/>
  <c r="O45" i="3"/>
  <c r="R45" i="21"/>
  <c r="AA45" i="17"/>
  <c r="R45" i="11"/>
  <c r="U26" i="10"/>
  <c r="U45" i="10" s="1"/>
  <c r="M44" i="4"/>
  <c r="O26" i="1"/>
  <c r="O45" i="1" s="1"/>
  <c r="E44" i="1"/>
  <c r="E45" i="1" s="1"/>
  <c r="Q26" i="23"/>
  <c r="Q45" i="23" s="1"/>
  <c r="J44" i="23"/>
  <c r="H44" i="23"/>
  <c r="Z50" i="23"/>
  <c r="V26" i="22"/>
  <c r="V45" i="22" s="1"/>
  <c r="N44" i="22"/>
  <c r="N45" i="22" s="1"/>
  <c r="M44" i="21"/>
  <c r="T26" i="20"/>
  <c r="T45" i="20" s="1"/>
  <c r="O44" i="20"/>
  <c r="Z13" i="19"/>
  <c r="V26" i="19"/>
  <c r="O44" i="19"/>
  <c r="O45" i="19" s="1"/>
  <c r="Q44" i="18"/>
  <c r="P44" i="16"/>
  <c r="P45" i="16" s="1"/>
  <c r="AA26" i="15"/>
  <c r="Z25" i="15"/>
  <c r="S44" i="15"/>
  <c r="S45" i="15" s="1"/>
  <c r="E26" i="14"/>
  <c r="E45" i="14" s="1"/>
  <c r="V44" i="14"/>
  <c r="V45" i="14" s="1"/>
  <c r="K26" i="13"/>
  <c r="K45" i="13" s="1"/>
  <c r="C44" i="13"/>
  <c r="C45" i="13" s="1"/>
  <c r="O26" i="12"/>
  <c r="O45" i="12" s="1"/>
  <c r="M26" i="12"/>
  <c r="M45" i="12" s="1"/>
  <c r="H44" i="12"/>
  <c r="M44" i="11"/>
  <c r="C26" i="10"/>
  <c r="Y26" i="10"/>
  <c r="F26" i="9"/>
  <c r="AA26" i="9"/>
  <c r="U44" i="9"/>
  <c r="U45" i="9" s="1"/>
  <c r="H26" i="7"/>
  <c r="H45" i="7" s="1"/>
  <c r="X26" i="5"/>
  <c r="X45" i="5" s="1"/>
  <c r="Z45" i="5" s="1"/>
  <c r="I26" i="4"/>
  <c r="I45" i="4" s="1"/>
  <c r="P26" i="3"/>
  <c r="P45" i="3" s="1"/>
  <c r="Z25" i="2"/>
  <c r="G45" i="9"/>
  <c r="K45" i="8"/>
  <c r="I45" i="7"/>
  <c r="L45" i="7"/>
  <c r="Y45" i="5"/>
  <c r="Q45" i="3"/>
  <c r="E45" i="2"/>
  <c r="C45" i="2"/>
  <c r="K45" i="6"/>
  <c r="R45" i="23"/>
  <c r="R45" i="22"/>
  <c r="L45" i="1"/>
  <c r="U45" i="22"/>
  <c r="Y45" i="19"/>
  <c r="G45" i="17"/>
  <c r="D45" i="17"/>
  <c r="I45" i="14"/>
  <c r="V45" i="20"/>
  <c r="F45" i="15"/>
  <c r="H45" i="9"/>
  <c r="H26" i="21"/>
  <c r="U45" i="6"/>
  <c r="U26" i="21"/>
  <c r="U45" i="21" s="1"/>
  <c r="P44" i="21"/>
  <c r="P45" i="21" s="1"/>
  <c r="F26" i="18"/>
  <c r="F45" i="18" s="1"/>
  <c r="I26" i="17"/>
  <c r="I45" i="17" s="1"/>
  <c r="S44" i="16"/>
  <c r="G26" i="15"/>
  <c r="G45" i="15" s="1"/>
  <c r="E26" i="15"/>
  <c r="E45" i="15" s="1"/>
  <c r="V44" i="15"/>
  <c r="V45" i="15" s="1"/>
  <c r="K26" i="14"/>
  <c r="C44" i="14"/>
  <c r="N26" i="13"/>
  <c r="N45" i="13" s="1"/>
  <c r="F44" i="13"/>
  <c r="R26" i="12"/>
  <c r="R45" i="12" s="1"/>
  <c r="K44" i="12"/>
  <c r="K45" i="12" s="1"/>
  <c r="W26" i="11"/>
  <c r="W45" i="11" s="1"/>
  <c r="U26" i="11"/>
  <c r="U45" i="11" s="1"/>
  <c r="P44" i="11"/>
  <c r="P45" i="11" s="1"/>
  <c r="F26" i="10"/>
  <c r="U44" i="10"/>
  <c r="I26" i="9"/>
  <c r="I45" i="9" s="1"/>
  <c r="V44" i="7"/>
  <c r="V45" i="7" s="1"/>
  <c r="V26" i="6"/>
  <c r="V45" i="6" s="1"/>
  <c r="E26" i="5"/>
  <c r="E45" i="5" s="1"/>
  <c r="K44" i="5"/>
  <c r="K45" i="5" s="1"/>
  <c r="R44" i="4"/>
  <c r="R45" i="4" s="1"/>
  <c r="C44" i="3"/>
  <c r="C45" i="3" s="1"/>
  <c r="L26" i="18"/>
  <c r="L45" i="18" s="1"/>
  <c r="M45" i="2"/>
  <c r="V45" i="18"/>
  <c r="Q45" i="1"/>
  <c r="V45" i="21"/>
  <c r="AA45" i="19"/>
  <c r="H45" i="17"/>
  <c r="Q45" i="12"/>
  <c r="L45" i="8"/>
  <c r="F45" i="2"/>
  <c r="AA45" i="2"/>
  <c r="T26" i="23"/>
  <c r="T45" i="23" s="1"/>
  <c r="M44" i="23"/>
  <c r="C26" i="22"/>
  <c r="C45" i="22" s="1"/>
  <c r="Y26" i="22"/>
  <c r="Y45" i="22" s="1"/>
  <c r="Q44" i="22"/>
  <c r="I44" i="1"/>
  <c r="U26" i="23"/>
  <c r="U45" i="23" s="1"/>
  <c r="S26" i="23"/>
  <c r="S45" i="23" s="1"/>
  <c r="N44" i="23"/>
  <c r="N45" i="23" s="1"/>
  <c r="D26" i="22"/>
  <c r="D45" i="22" s="1"/>
  <c r="AA26" i="22"/>
  <c r="AA45" i="22" s="1"/>
  <c r="G26" i="18"/>
  <c r="G45" i="18" s="1"/>
  <c r="U44" i="18"/>
  <c r="J26" i="17"/>
  <c r="V44" i="17"/>
  <c r="F26" i="16"/>
  <c r="F45" i="16" s="1"/>
  <c r="T44" i="16"/>
  <c r="R44" i="16"/>
  <c r="H26" i="15"/>
  <c r="H45" i="15" s="1"/>
  <c r="W44" i="15"/>
  <c r="W45" i="15" s="1"/>
  <c r="D44" i="14"/>
  <c r="AA44" i="14"/>
  <c r="AA45" i="14" s="1"/>
  <c r="O26" i="13"/>
  <c r="O45" i="13" s="1"/>
  <c r="M26" i="13"/>
  <c r="G44" i="13"/>
  <c r="G45" i="13" s="1"/>
  <c r="S26" i="12"/>
  <c r="S45" i="12" s="1"/>
  <c r="L44" i="12"/>
  <c r="L45" i="12" s="1"/>
  <c r="J44" i="12"/>
  <c r="X26" i="11"/>
  <c r="X45" i="11" s="1"/>
  <c r="Z45" i="11" s="1"/>
  <c r="G26" i="10"/>
  <c r="G45" i="10" s="1"/>
  <c r="E26" i="10"/>
  <c r="E45" i="10" s="1"/>
  <c r="V44" i="10"/>
  <c r="V45" i="10" s="1"/>
  <c r="Y44" i="9"/>
  <c r="N26" i="8"/>
  <c r="C44" i="8"/>
  <c r="Y44" i="8"/>
  <c r="F26" i="5"/>
  <c r="M26" i="4"/>
  <c r="S44" i="4"/>
  <c r="H26" i="2"/>
  <c r="R44" i="2"/>
  <c r="T26" i="1"/>
  <c r="T45" i="1" s="1"/>
  <c r="J44" i="1"/>
  <c r="V26" i="23"/>
  <c r="S44" i="22"/>
  <c r="S45" i="22" s="1"/>
  <c r="C26" i="21"/>
  <c r="C45" i="21" s="1"/>
  <c r="Y26" i="20"/>
  <c r="Y45" i="20" s="1"/>
  <c r="W45" i="20"/>
  <c r="G26" i="19"/>
  <c r="E45" i="19"/>
  <c r="F45" i="19"/>
  <c r="T44" i="19"/>
  <c r="T45" i="19" s="1"/>
  <c r="H26" i="18"/>
  <c r="H45" i="18" s="1"/>
  <c r="E26" i="18"/>
  <c r="E45" i="18" s="1"/>
  <c r="K26" i="17"/>
  <c r="K45" i="17" s="1"/>
  <c r="X26" i="17"/>
  <c r="Z26" i="17" s="1"/>
  <c r="E45" i="16"/>
  <c r="I26" i="15"/>
  <c r="I45" i="15" s="1"/>
  <c r="X44" i="15"/>
  <c r="E44" i="14"/>
  <c r="P26" i="13"/>
  <c r="P45" i="13" s="1"/>
  <c r="H44" i="13"/>
  <c r="M44" i="12"/>
  <c r="C26" i="11"/>
  <c r="C45" i="11" s="1"/>
  <c r="Y26" i="11"/>
  <c r="Y45" i="11" s="1"/>
  <c r="H26" i="10"/>
  <c r="H45" i="10" s="1"/>
  <c r="W44" i="10"/>
  <c r="W45" i="10" s="1"/>
  <c r="K26" i="9"/>
  <c r="D44" i="9"/>
  <c r="D45" i="9" s="1"/>
  <c r="O26" i="8"/>
  <c r="O45" i="8" s="1"/>
  <c r="AA44" i="8"/>
  <c r="M26" i="7"/>
  <c r="K45" i="7"/>
  <c r="X26" i="6"/>
  <c r="M44" i="5"/>
  <c r="M45" i="5" s="1"/>
  <c r="N26" i="4"/>
  <c r="N45" i="4" s="1"/>
  <c r="U26" i="3"/>
  <c r="E44" i="3"/>
  <c r="E45" i="3" s="1"/>
  <c r="AA44" i="3"/>
  <c r="X44" i="3"/>
  <c r="Z44" i="3" s="1"/>
  <c r="I26" i="2"/>
  <c r="I45" i="2" s="1"/>
  <c r="S44" i="2"/>
  <c r="S26" i="7"/>
  <c r="S45" i="7" s="1"/>
  <c r="C45" i="19"/>
  <c r="D45" i="18"/>
  <c r="S45" i="17"/>
  <c r="U26" i="1"/>
  <c r="U45" i="1" s="1"/>
  <c r="S45" i="1"/>
  <c r="K44" i="1"/>
  <c r="K45" i="1" s="1"/>
  <c r="W26" i="23"/>
  <c r="W45" i="23" s="1"/>
  <c r="F26" i="22"/>
  <c r="T44" i="22"/>
  <c r="AA26" i="21"/>
  <c r="AA45" i="21" s="1"/>
  <c r="D26" i="20"/>
  <c r="D45" i="20" s="1"/>
  <c r="Z25" i="20"/>
  <c r="U44" i="20"/>
  <c r="U45" i="20" s="1"/>
  <c r="H26" i="19"/>
  <c r="U44" i="19"/>
  <c r="W44" i="18"/>
  <c r="L26" i="17"/>
  <c r="H26" i="16"/>
  <c r="H45" i="16" s="1"/>
  <c r="V44" i="16"/>
  <c r="V45" i="16" s="1"/>
  <c r="J26" i="15"/>
  <c r="C44" i="15"/>
  <c r="N26" i="14"/>
  <c r="F44" i="14"/>
  <c r="Q26" i="13"/>
  <c r="Q45" i="13" s="1"/>
  <c r="N44" i="12"/>
  <c r="AA26" i="11"/>
  <c r="AA45" i="11" s="1"/>
  <c r="S44" i="11"/>
  <c r="I26" i="10"/>
  <c r="Z37" i="10"/>
  <c r="L26" i="9"/>
  <c r="L45" i="9" s="1"/>
  <c r="E44" i="9"/>
  <c r="P26" i="8"/>
  <c r="P45" i="8" s="1"/>
  <c r="N26" i="7"/>
  <c r="N45" i="7" s="1"/>
  <c r="C44" i="7"/>
  <c r="C45" i="7" s="1"/>
  <c r="Y26" i="6"/>
  <c r="Y45" i="6" s="1"/>
  <c r="J44" i="6"/>
  <c r="H26" i="5"/>
  <c r="H45" i="5" s="1"/>
  <c r="N44" i="5"/>
  <c r="U44" i="4"/>
  <c r="U45" i="4" s="1"/>
  <c r="V26" i="3"/>
  <c r="V45" i="3" s="1"/>
  <c r="F44" i="3"/>
  <c r="F45" i="3" s="1"/>
  <c r="Z43" i="1"/>
  <c r="X44" i="1"/>
  <c r="Y44" i="1"/>
  <c r="Z37" i="1"/>
  <c r="E45" i="20"/>
  <c r="H45" i="12"/>
  <c r="X26" i="21"/>
  <c r="Z25" i="21"/>
  <c r="J45" i="17"/>
  <c r="O45" i="16"/>
  <c r="Z43" i="23"/>
  <c r="X44" i="23"/>
  <c r="J45" i="22"/>
  <c r="Y26" i="21"/>
  <c r="Y45" i="21" s="1"/>
  <c r="Z13" i="21"/>
  <c r="D45" i="19"/>
  <c r="L45" i="19"/>
  <c r="X26" i="16"/>
  <c r="Z13" i="16"/>
  <c r="Y45" i="16"/>
  <c r="Z44" i="15"/>
  <c r="X45" i="15"/>
  <c r="Z45" i="15" s="1"/>
  <c r="M45" i="23"/>
  <c r="X44" i="19"/>
  <c r="Z44" i="19" s="1"/>
  <c r="Z37" i="19"/>
  <c r="I45" i="16"/>
  <c r="Z44" i="12"/>
  <c r="X45" i="12"/>
  <c r="Z45" i="12" s="1"/>
  <c r="E45" i="23"/>
  <c r="V45" i="23"/>
  <c r="L45" i="22"/>
  <c r="E45" i="22"/>
  <c r="K45" i="21"/>
  <c r="S45" i="21"/>
  <c r="D45" i="21"/>
  <c r="Q45" i="20"/>
  <c r="U45" i="19"/>
  <c r="Q45" i="18"/>
  <c r="E45" i="17"/>
  <c r="T45" i="17"/>
  <c r="J45" i="16"/>
  <c r="R45" i="16"/>
  <c r="O45" i="23"/>
  <c r="M45" i="22"/>
  <c r="J45" i="20"/>
  <c r="R45" i="20"/>
  <c r="G45" i="19"/>
  <c r="X45" i="19"/>
  <c r="Z45" i="19" s="1"/>
  <c r="Z26" i="19"/>
  <c r="Y26" i="18"/>
  <c r="Y45" i="18" s="1"/>
  <c r="Z25" i="18"/>
  <c r="N45" i="17"/>
  <c r="F45" i="17"/>
  <c r="V45" i="17"/>
  <c r="D45" i="16"/>
  <c r="Y45" i="1"/>
  <c r="Y44" i="23"/>
  <c r="Y45" i="23" s="1"/>
  <c r="Z37" i="23"/>
  <c r="J45" i="21"/>
  <c r="H45" i="1"/>
  <c r="Z13" i="1"/>
  <c r="X26" i="1"/>
  <c r="J45" i="1"/>
  <c r="H45" i="23"/>
  <c r="P45" i="23"/>
  <c r="F45" i="22"/>
  <c r="T45" i="22"/>
  <c r="H45" i="19"/>
  <c r="P45" i="19"/>
  <c r="X45" i="17"/>
  <c r="Z45" i="17" s="1"/>
  <c r="X26" i="22"/>
  <c r="X44" i="22"/>
  <c r="Z44" i="22" s="1"/>
  <c r="Z37" i="22"/>
  <c r="C26" i="18"/>
  <c r="K26" i="18"/>
  <c r="K45" i="18" s="1"/>
  <c r="S26" i="18"/>
  <c r="S45" i="18" s="1"/>
  <c r="AA26" i="18"/>
  <c r="AA45" i="18" s="1"/>
  <c r="AA44" i="16"/>
  <c r="AA45" i="16" s="1"/>
  <c r="Z26" i="10"/>
  <c r="C45" i="8"/>
  <c r="D45" i="8"/>
  <c r="X44" i="17"/>
  <c r="Z44" i="17" s="1"/>
  <c r="Z37" i="17"/>
  <c r="I45" i="10"/>
  <c r="X26" i="20"/>
  <c r="X44" i="20"/>
  <c r="Z44" i="20" s="1"/>
  <c r="Z37" i="20"/>
  <c r="K45" i="16"/>
  <c r="S45" i="16"/>
  <c r="T45" i="16"/>
  <c r="Z44" i="14"/>
  <c r="I45" i="13"/>
  <c r="R45" i="10"/>
  <c r="AA45" i="10"/>
  <c r="X45" i="14"/>
  <c r="Z45" i="14" s="1"/>
  <c r="J45" i="13"/>
  <c r="AA45" i="13"/>
  <c r="D45" i="10"/>
  <c r="J45" i="9"/>
  <c r="AA45" i="9"/>
  <c r="F45" i="8"/>
  <c r="N45" i="8"/>
  <c r="W45" i="21"/>
  <c r="X44" i="18"/>
  <c r="Z44" i="18" s="1"/>
  <c r="Z37" i="18"/>
  <c r="F45" i="14"/>
  <c r="N45" i="14"/>
  <c r="M45" i="14"/>
  <c r="F45" i="11"/>
  <c r="N45" i="11"/>
  <c r="V45" i="11"/>
  <c r="L45" i="10"/>
  <c r="C45" i="9"/>
  <c r="S45" i="9"/>
  <c r="Z13" i="23"/>
  <c r="X44" i="21"/>
  <c r="Z44" i="21" s="1"/>
  <c r="Z37" i="21"/>
  <c r="Q45" i="15"/>
  <c r="G45" i="14"/>
  <c r="O45" i="14"/>
  <c r="W45" i="14"/>
  <c r="D45" i="13"/>
  <c r="Z44" i="13"/>
  <c r="T45" i="10"/>
  <c r="R45" i="9"/>
  <c r="V45" i="8"/>
  <c r="X45" i="7"/>
  <c r="C26" i="20"/>
  <c r="C45" i="20" s="1"/>
  <c r="K26" i="20"/>
  <c r="K45" i="20" s="1"/>
  <c r="S26" i="20"/>
  <c r="S45" i="20" s="1"/>
  <c r="AA26" i="20"/>
  <c r="AA45" i="20" s="1"/>
  <c r="X44" i="16"/>
  <c r="Z44" i="16" s="1"/>
  <c r="Z37" i="16"/>
  <c r="J45" i="15"/>
  <c r="R45" i="15"/>
  <c r="Z26" i="14"/>
  <c r="E45" i="13"/>
  <c r="M45" i="13"/>
  <c r="U45" i="13"/>
  <c r="L45" i="13"/>
  <c r="AA45" i="12"/>
  <c r="F45" i="10"/>
  <c r="N45" i="10"/>
  <c r="T45" i="9"/>
  <c r="Q45" i="7"/>
  <c r="E44" i="7"/>
  <c r="E45" i="7" s="1"/>
  <c r="M44" i="7"/>
  <c r="U44" i="7"/>
  <c r="U45" i="7" s="1"/>
  <c r="AA45" i="5"/>
  <c r="X45" i="3"/>
  <c r="Z45" i="3" s="1"/>
  <c r="Z26" i="3"/>
  <c r="X45" i="2"/>
  <c r="Z45" i="2" s="1"/>
  <c r="Z26" i="2"/>
  <c r="Y45" i="8"/>
  <c r="X26" i="8"/>
  <c r="Z13" i="8"/>
  <c r="Q45" i="8"/>
  <c r="X44" i="8"/>
  <c r="Z44" i="8" s="1"/>
  <c r="Z13" i="15"/>
  <c r="Z13" i="13"/>
  <c r="Z13" i="12"/>
  <c r="Z13" i="11"/>
  <c r="Z13" i="10"/>
  <c r="F45" i="4"/>
  <c r="S45" i="3"/>
  <c r="X44" i="10"/>
  <c r="Z44" i="10" s="1"/>
  <c r="X26" i="9"/>
  <c r="Z13" i="9"/>
  <c r="R45" i="5"/>
  <c r="T45" i="8"/>
  <c r="F45" i="7"/>
  <c r="I45" i="6"/>
  <c r="C45" i="5"/>
  <c r="S45" i="5"/>
  <c r="X45" i="4"/>
  <c r="M45" i="3"/>
  <c r="U45" i="3"/>
  <c r="J45" i="2"/>
  <c r="Z37" i="15"/>
  <c r="Z37" i="14"/>
  <c r="Z37" i="13"/>
  <c r="Z37" i="12"/>
  <c r="Z37" i="11"/>
  <c r="E44" i="8"/>
  <c r="M44" i="8"/>
  <c r="M45" i="8" s="1"/>
  <c r="U44" i="8"/>
  <c r="U45" i="8" s="1"/>
  <c r="R45" i="6"/>
  <c r="N45" i="3"/>
  <c r="AA45" i="3"/>
  <c r="Z13" i="7"/>
  <c r="Z13" i="6"/>
  <c r="Z13" i="5"/>
  <c r="Z13" i="4"/>
  <c r="Z13" i="3"/>
  <c r="Z13" i="2"/>
  <c r="M45" i="11" l="1"/>
  <c r="K45" i="9"/>
  <c r="H45" i="21"/>
  <c r="Q45" i="22"/>
  <c r="AA45" i="23"/>
  <c r="E45" i="8"/>
  <c r="I45" i="19"/>
  <c r="S45" i="11"/>
  <c r="I45" i="1"/>
  <c r="Z26" i="6"/>
  <c r="X45" i="6"/>
  <c r="Z45" i="6" s="1"/>
  <c r="Z45" i="7"/>
  <c r="E45" i="9"/>
  <c r="M45" i="7"/>
  <c r="M45" i="10"/>
  <c r="J45" i="10"/>
  <c r="Z26" i="4"/>
  <c r="Z45" i="4"/>
  <c r="H45" i="2"/>
  <c r="M45" i="4"/>
  <c r="C45" i="18"/>
  <c r="L45" i="17"/>
  <c r="F45" i="5"/>
  <c r="F45" i="9"/>
  <c r="Y45" i="10"/>
  <c r="Z26" i="15"/>
  <c r="Z26" i="11"/>
  <c r="Z26" i="5"/>
  <c r="K45" i="14"/>
  <c r="C45" i="10"/>
  <c r="C45" i="15"/>
  <c r="Z26" i="8"/>
  <c r="X45" i="8"/>
  <c r="Z45" i="8" s="1"/>
  <c r="X45" i="10"/>
  <c r="Z45" i="10" s="1"/>
  <c r="X45" i="18"/>
  <c r="Z45" i="18" s="1"/>
  <c r="Z44" i="23"/>
  <c r="X45" i="23"/>
  <c r="Z45" i="23" s="1"/>
  <c r="X45" i="20"/>
  <c r="Z45" i="20" s="1"/>
  <c r="Z26" i="20"/>
  <c r="X45" i="22"/>
  <c r="Z45" i="22" s="1"/>
  <c r="Z26" i="22"/>
  <c r="Z26" i="18"/>
  <c r="X45" i="16"/>
  <c r="Z45" i="16" s="1"/>
  <c r="Z26" i="16"/>
  <c r="X45" i="1"/>
  <c r="Z45" i="1" s="1"/>
  <c r="Z26" i="1"/>
  <c r="X45" i="21"/>
  <c r="Z45" i="21" s="1"/>
  <c r="Z26" i="21"/>
  <c r="Z44" i="1"/>
  <c r="Z26" i="9"/>
  <c r="X45" i="9"/>
  <c r="Z45" i="9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<sst xmlns="http://schemas.openxmlformats.org/spreadsheetml/2006/main" count="2990" uniqueCount="102">
  <si>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</si>
  <si>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</si>
  <si>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</si>
  <si>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</si>
  <si>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</si>
  <si>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</si>
  <si>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</si>
  <si>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</si>
  <si>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</si>
  <si>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</si>
  <si>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</si>
  <si>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</si>
  <si>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</si>
  <si>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</si>
  <si>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</si>
  <si>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</si>
  <si>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</si>
  <si>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</si>
  <si>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</si>
  <si>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</si>
  <si>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</si>
  <si>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</si>
  <si>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</si>
  <si>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</si>
  <si>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</si>
  <si>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</si>
  <si>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</si>
  <si>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</si>
  <si>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</si>
  <si>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</si>
  <si>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</si>
  <si>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</si>
  <si>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</si>
  <si>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</si>
  <si>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</si>
  <si>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</si>
  <si>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</si>
  <si>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</si>
  <si>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</si>
  <si>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</si>
  <si>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</si>
  <si>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</si>
  <si>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</si>
  <si>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</si>
  <si>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</si>
  <si>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</si>
  <si>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</si>
  <si>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</si>
  <si>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</si>
  <si>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</si>
  <si>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</si>
  <si>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</si>
  <si>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</si>
  <si>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</si>
  <si>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</si>
  <si>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</si>
  <si>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</si>
  <si>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</si>
  <si>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</si>
  <si>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</si>
  <si>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</si>
  <si>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</si>
  <si>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</si>
  <si>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</si>
  <si>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</si>
  <si>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</si>
  <si>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</si>
  <si>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</si>
  <si>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</si>
  <si>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</si>
  <si>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</si>
  <si>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</si>
  <si>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</si>
  <si>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</si>
  <si>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</si>
  <si>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</si>
  <si>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4th Quarter ended 30 June 2025 (Figures Finalised as at 2025/08/08)</t>
  </si>
  <si>
    <t>North West: Rustenburg (NW373) - Table C6 Quarterly Budget Statement - Financial Position ( Water management                                   ) for 4th Quarter ended 30 June 2025 (Figures Finalised as at 2025/08/08)</t>
  </si>
  <si>
    <t>North West: Kgetlengrivier (NW374) - Table C6 Quarterly Budget Statement - Financial Position ( Water management                                   ) for 4th Quarter ended 30 June 2025 (Figures Finalised as at 2025/08/08)</t>
  </si>
  <si>
    <t>North West: Moses Kotane (NW375) - Table C6 Quarterly Budget Statement - Financial Position ( Water management                                   ) for 4th Quarter ended 30 June 2025 (Figures Finalised as at 2025/08/08)</t>
  </si>
  <si>
    <t>North West: Bojanala Platinum (DC37) - Table C6 Quarterly Budget Statement - Financial Position ( Water management                                   ) for 4th Quarter ended 30 June 2025 (Figures Finalised as at 2025/08/08)</t>
  </si>
  <si>
    <t>North West: Ratlou (NW381) - Table C6 Quarterly Budget Statement - Financial Position ( Water management                                   ) for 4th Quarter ended 30 June 2025 (Figures Finalised as at 2025/08/08)</t>
  </si>
  <si>
    <t>North West: Tswaing (NW382) - Table C6 Quarterly Budget Statement - Financial Position ( Water management                                   ) for 4th Quarter ended 30 June 2025 (Figures Finalised as at 2025/08/08)</t>
  </si>
  <si>
    <t>North West: Mafikeng (NW383) - Table C6 Quarterly Budget Statement - Financial Position ( Water management                                   ) for 4th Quarter ended 30 June 2025 (Figures Finalised as at 2025/08/08)</t>
  </si>
  <si>
    <t>North West: Ditsobotla (NW384) - Table C6 Quarterly Budget Statement - Financial Position ( Water management                                   ) for 4th Quarter ended 30 June 2025 (Figures Finalised as at 2025/08/08)</t>
  </si>
  <si>
    <t>North West: Ramotshere Moiloa (NW385) - Table C6 Quarterly Budget Statement - Financial Position ( Water management                                   ) for 4th Quarter ended 30 June 2025 (Figures Finalised as at 2025/08/08)</t>
  </si>
  <si>
    <t>North West: Ngaka Modiri Molema (DC38) - Table C6 Quarterly Budget Statement - Financial Position ( Water management                                   ) for 4th Quarter ended 30 June 2025 (Figures Finalised as at 2025/08/08)</t>
  </si>
  <si>
    <t>North West: Naledi (NW) (NW392) - Table C6 Quarterly Budget Statement - Financial Position ( Water management                                   ) for 4th Quarter ended 30 June 2025 (Figures Finalised as at 2025/08/08)</t>
  </si>
  <si>
    <t>North West: Mamusa (NW393) - Table C6 Quarterly Budget Statement - Financial Position ( Water management                                   ) for 4th Quarter ended 30 June 2025 (Figures Finalised as at 2025/08/08)</t>
  </si>
  <si>
    <t>North West: Greater Taung (NW394) - Table C6 Quarterly Budget Statement - Financial Position ( Water management                                   ) for 4th Quarter ended 30 June 2025 (Figures Finalised as at 2025/08/08)</t>
  </si>
  <si>
    <t>North West: Lekwa-Teemane (NW396) - Table C6 Quarterly Budget Statement - Financial Position ( Water management                                   ) for 4th Quarter ended 30 June 2025 (Figures Finalised as at 2025/08/08)</t>
  </si>
  <si>
    <t>North West: Kagisano-Molopo (NW397) - Table C6 Quarterly Budget Statement - Financial Position ( Water management                                   ) for 4th Quarter ended 30 June 2025 (Figures Finalised as at 2025/08/08)</t>
  </si>
  <si>
    <t>North West: Dr Ruth Segomotsi Mompati (DC39) - Table C6 Quarterly Budget Statement - Financial Position ( Water management                                   ) for 4th Quarter ended 30 June 2025 (Figures Finalised as at 2025/08/08)</t>
  </si>
  <si>
    <t>North West: City of Matlosana (NW403) - Table C6 Quarterly Budget Statement - Financial Position ( Water management                                   ) for 4th Quarter ended 30 June 2025 (Figures Finalised as at 2025/08/08)</t>
  </si>
  <si>
    <t>North West: Maquassi Hills (NW404) - Table C6 Quarterly Budget Statement - Financial Position ( Water management                                   ) for 4th Quarter ended 30 June 2025 (Figures Finalised as at 2025/08/08)</t>
  </si>
  <si>
    <t>North West: J B Marks (NW405) - Table C6 Quarterly Budget Statement - Financial Position ( Water management                                   ) for 4th Quarter ended 30 June 2025 (Figures Finalised as at 2025/08/08)</t>
  </si>
  <si>
    <t>North West: Dr Kenneth Kaunda (DC40)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</si>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</sst>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-90003067</v>
      </c>
      <c r="G6" s="20">
        <v>15720202</v>
      </c>
      <c r="H6" s="20">
        <v>-7629358</v>
      </c>
      <c r="I6" s="20">
        <v>-51103</v>
      </c>
      <c r="J6" s="20">
        <v>8039741</v>
      </c>
      <c r="K6" s="20">
        <v>-5962641</v>
      </c>
      <c r="L6" s="20">
        <v>-31591497</v>
      </c>
      <c r="M6" s="20">
        <v>-22264605</v>
      </c>
      <c r="N6" s="20">
        <v>-59818743</v>
      </c>
      <c r="O6" s="20">
        <v>-21347435</v>
      </c>
      <c r="P6" s="20">
        <v>-5633628</v>
      </c>
      <c r="Q6" s="20">
        <v>7700221</v>
      </c>
      <c r="R6" s="20">
        <v>-19280842</v>
      </c>
      <c r="S6" s="20">
        <v>-11716413</v>
      </c>
      <c r="T6" s="20">
        <v>-11210140</v>
      </c>
      <c r="U6" s="20">
        <v>18769973</v>
      </c>
      <c r="V6" s="20">
        <v>-4156580</v>
      </c>
      <c r="W6" s="20">
        <v>-75216424</v>
      </c>
      <c r="X6" s="20">
        <v>-90003067</v>
      </c>
      <c r="Y6" s="20">
        <v>14786643</v>
      </c>
      <c r="Z6" s="21">
        <v>-16.429043468040927</v>
      </c>
      <c r="AA6" s="22">
        <v>-90003067</v>
      </c>
    </row>
    <row r="7" spans="1:27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109393950</v>
      </c>
      <c r="G7" s="20">
        <v>4355752</v>
      </c>
      <c r="H7" s="20">
        <v>4392771</v>
      </c>
      <c r="I7" s="20">
        <v>4315189</v>
      </c>
      <c r="J7" s="20">
        <v>13063712</v>
      </c>
      <c r="K7" s="20">
        <v>4377875</v>
      </c>
      <c r="L7" s="20">
        <v>24401340</v>
      </c>
      <c r="M7" s="20">
        <v>155474674</v>
      </c>
      <c r="N7" s="20">
        <v>184253889</v>
      </c>
      <c r="O7" s="20">
        <v>7091930</v>
      </c>
      <c r="P7" s="20">
        <v>-153204086</v>
      </c>
      <c r="Q7" s="20">
        <v>4548576</v>
      </c>
      <c r="R7" s="20">
        <v>-141563580</v>
      </c>
      <c r="S7" s="20">
        <v>5418453</v>
      </c>
      <c r="T7" s="20">
        <v>4635499</v>
      </c>
      <c r="U7" s="20">
        <v>-15711458</v>
      </c>
      <c r="V7" s="20">
        <v>-5657506</v>
      </c>
      <c r="W7" s="20">
        <v>50096515</v>
      </c>
      <c r="X7" s="20">
        <v>109393950</v>
      </c>
      <c r="Y7" s="20">
        <v>-59297435</v>
      </c>
      <c r="Z7" s="21">
        <v>-54.205406240473074</v>
      </c>
      <c r="AA7" s="22">
        <v>109393950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-5099916</v>
      </c>
      <c r="V8" s="20">
        <v>-5099916</v>
      </c>
      <c r="W8" s="20">
        <v>-5099916</v>
      </c>
      <c r="X8" s="20"/>
      <c r="Y8" s="20">
        <v>-5099916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93724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93724</v>
      </c>
      <c r="Y10" s="20"/>
      <c r="Z10" s="21"/>
      <c r="AA10" s="22">
        <v>93724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19484607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-1584766</v>
      </c>
      <c r="L13" s="31">
        <f t="shared" si="0"/>
        <v>-7190157</v>
      </c>
      <c r="M13" s="31">
        <f t="shared" si="0"/>
        <v>133210069</v>
      </c>
      <c r="N13" s="31">
        <f t="shared" si="0"/>
        <v>124435146</v>
      </c>
      <c r="O13" s="31">
        <f t="shared" si="0"/>
        <v>-14255505</v>
      </c>
      <c r="P13" s="31">
        <f t="shared" si="0"/>
        <v>-158837714</v>
      </c>
      <c r="Q13" s="31">
        <f t="shared" si="0"/>
        <v>12248797</v>
      </c>
      <c r="R13" s="31">
        <f t="shared" si="0"/>
        <v>-160844422</v>
      </c>
      <c r="S13" s="31">
        <f t="shared" si="0"/>
        <v>-6297960</v>
      </c>
      <c r="T13" s="31">
        <f t="shared" si="0"/>
        <v>-6574641</v>
      </c>
      <c r="U13" s="31">
        <f t="shared" si="0"/>
        <v>-2041401</v>
      </c>
      <c r="V13" s="31">
        <f t="shared" si="0"/>
        <v>-14914002</v>
      </c>
      <c r="W13" s="31">
        <f t="shared" si="0"/>
        <v>-30126101</v>
      </c>
      <c r="X13" s="31">
        <f t="shared" si="0"/>
        <v>19484607</v>
      </c>
      <c r="Y13" s="31">
        <f t="shared" si="0"/>
        <v>-49610708</v>
      </c>
      <c r="Z13" s="32">
        <f>+IF(X13&lt;&gt;0,+(Y13/X13)*100,0)</f>
        <v>-254.61487624564353</v>
      </c>
      <c r="AA13" s="33">
        <f>SUM(AA6:AA12)</f>
        <v>19484607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445073396</v>
      </c>
      <c r="G17" s="24">
        <v>416143407</v>
      </c>
      <c r="H17" s="24">
        <v>35818635</v>
      </c>
      <c r="I17" s="24"/>
      <c r="J17" s="20">
        <v>451962042</v>
      </c>
      <c r="K17" s="24">
        <v>8105508</v>
      </c>
      <c r="L17" s="24">
        <v>16638842</v>
      </c>
      <c r="M17" s="20">
        <v>3407637</v>
      </c>
      <c r="N17" s="24">
        <v>28151987</v>
      </c>
      <c r="O17" s="24">
        <v>8359228</v>
      </c>
      <c r="P17" s="24">
        <v>4647647</v>
      </c>
      <c r="Q17" s="20">
        <v>3527874</v>
      </c>
      <c r="R17" s="24">
        <v>16534749</v>
      </c>
      <c r="S17" s="24">
        <v>2627222</v>
      </c>
      <c r="T17" s="20">
        <v>8108472</v>
      </c>
      <c r="U17" s="24">
        <v>15745874</v>
      </c>
      <c r="V17" s="24">
        <v>26481568</v>
      </c>
      <c r="W17" s="24">
        <v>523130346</v>
      </c>
      <c r="X17" s="20">
        <v>445073396</v>
      </c>
      <c r="Y17" s="24">
        <v>78056950</v>
      </c>
      <c r="Z17" s="25">
        <v>17.537995014197612</v>
      </c>
      <c r="AA17" s="26">
        <v>445073396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445073396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8105508</v>
      </c>
      <c r="L25" s="36">
        <f t="shared" si="1"/>
        <v>16638842</v>
      </c>
      <c r="M25" s="36">
        <f t="shared" si="1"/>
        <v>3407637</v>
      </c>
      <c r="N25" s="36">
        <f t="shared" si="1"/>
        <v>28151987</v>
      </c>
      <c r="O25" s="36">
        <f t="shared" si="1"/>
        <v>8359228</v>
      </c>
      <c r="P25" s="36">
        <f t="shared" si="1"/>
        <v>4647647</v>
      </c>
      <c r="Q25" s="36">
        <f t="shared" si="1"/>
        <v>3527874</v>
      </c>
      <c r="R25" s="36">
        <f t="shared" si="1"/>
        <v>16534749</v>
      </c>
      <c r="S25" s="36">
        <f t="shared" si="1"/>
        <v>2627222</v>
      </c>
      <c r="T25" s="36">
        <f t="shared" si="1"/>
        <v>8108472</v>
      </c>
      <c r="U25" s="36">
        <f t="shared" si="1"/>
        <v>15745874</v>
      </c>
      <c r="V25" s="36">
        <f t="shared" si="1"/>
        <v>26481568</v>
      </c>
      <c r="W25" s="36">
        <f t="shared" si="1"/>
        <v>523130346</v>
      </c>
      <c r="X25" s="36">
        <f t="shared" si="1"/>
        <v>445073396</v>
      </c>
      <c r="Y25" s="36">
        <f t="shared" si="1"/>
        <v>78056950</v>
      </c>
      <c r="Z25" s="37">
        <f>+IF(X25&lt;&gt;0,+(Y25/X25)*100,0)</f>
        <v>17.537995014197612</v>
      </c>
      <c r="AA25" s="38">
        <f>SUM(AA15:AA24)</f>
        <v>445073396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464558003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6520742</v>
      </c>
      <c r="L26" s="31">
        <f t="shared" si="2"/>
        <v>9448685</v>
      </c>
      <c r="M26" s="31">
        <f t="shared" si="2"/>
        <v>136617706</v>
      </c>
      <c r="N26" s="31">
        <f t="shared" si="2"/>
        <v>152587133</v>
      </c>
      <c r="O26" s="31">
        <f t="shared" si="2"/>
        <v>-5896277</v>
      </c>
      <c r="P26" s="31">
        <f t="shared" si="2"/>
        <v>-154190067</v>
      </c>
      <c r="Q26" s="31">
        <f t="shared" si="2"/>
        <v>15776671</v>
      </c>
      <c r="R26" s="31">
        <f t="shared" si="2"/>
        <v>-144309673</v>
      </c>
      <c r="S26" s="31">
        <f t="shared" si="2"/>
        <v>-3670738</v>
      </c>
      <c r="T26" s="31">
        <f t="shared" si="2"/>
        <v>1533831</v>
      </c>
      <c r="U26" s="31">
        <f t="shared" si="2"/>
        <v>13704473</v>
      </c>
      <c r="V26" s="31">
        <f t="shared" si="2"/>
        <v>11567566</v>
      </c>
      <c r="W26" s="31">
        <f t="shared" si="2"/>
        <v>493004245</v>
      </c>
      <c r="X26" s="31">
        <f t="shared" si="2"/>
        <v>464558003</v>
      </c>
      <c r="Y26" s="31">
        <f t="shared" si="2"/>
        <v>28446242</v>
      </c>
      <c r="Z26" s="32">
        <f>+IF(X26&lt;&gt;0,+(Y26/X26)*100,0)</f>
        <v>6.1232917776254521</v>
      </c>
      <c r="AA26" s="33">
        <f>+AA13+AA25</f>
        <v>464558003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36848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>
        <v>261</v>
      </c>
      <c r="Q32" s="20"/>
      <c r="R32" s="20">
        <v>261</v>
      </c>
      <c r="S32" s="20"/>
      <c r="T32" s="20"/>
      <c r="U32" s="20"/>
      <c r="V32" s="20"/>
      <c r="W32" s="20">
        <v>37110</v>
      </c>
      <c r="X32" s="20">
        <v>36848</v>
      </c>
      <c r="Y32" s="20">
        <v>262</v>
      </c>
      <c r="Z32" s="21">
        <v>0.71102909248805901</v>
      </c>
      <c r="AA32" s="22">
        <v>36848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</v>
      </c>
      <c r="G33" s="20">
        <v>12454983</v>
      </c>
      <c r="H33" s="20">
        <v>-12787391</v>
      </c>
      <c r="I33" s="20">
        <v>-8108432</v>
      </c>
      <c r="J33" s="20">
        <v>-8440840</v>
      </c>
      <c r="K33" s="20">
        <v>-11137679</v>
      </c>
      <c r="L33" s="20">
        <v>-6600985</v>
      </c>
      <c r="M33" s="20">
        <v>-801784</v>
      </c>
      <c r="N33" s="20">
        <v>-18540448</v>
      </c>
      <c r="O33" s="20">
        <v>-7368935</v>
      </c>
      <c r="P33" s="20">
        <v>1682749</v>
      </c>
      <c r="Q33" s="20">
        <v>18583327</v>
      </c>
      <c r="R33" s="20">
        <v>12897141</v>
      </c>
      <c r="S33" s="20">
        <v>-1697801</v>
      </c>
      <c r="T33" s="20">
        <v>-4867723</v>
      </c>
      <c r="U33" s="20">
        <v>22921678</v>
      </c>
      <c r="V33" s="20">
        <v>16356154</v>
      </c>
      <c r="W33" s="20">
        <v>2272007</v>
      </c>
      <c r="X33" s="20">
        <v>1</v>
      </c>
      <c r="Y33" s="20">
        <v>2272006</v>
      </c>
      <c r="Z33" s="21">
        <v>227200600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36849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-11137679</v>
      </c>
      <c r="L37" s="31">
        <f t="shared" si="3"/>
        <v>-6600985</v>
      </c>
      <c r="M37" s="31">
        <f t="shared" si="3"/>
        <v>-801784</v>
      </c>
      <c r="N37" s="31">
        <f t="shared" si="3"/>
        <v>-18540448</v>
      </c>
      <c r="O37" s="31">
        <f t="shared" si="3"/>
        <v>-7368935</v>
      </c>
      <c r="P37" s="31">
        <f t="shared" si="3"/>
        <v>1683010</v>
      </c>
      <c r="Q37" s="31">
        <f t="shared" si="3"/>
        <v>18583327</v>
      </c>
      <c r="R37" s="31">
        <f t="shared" si="3"/>
        <v>12897402</v>
      </c>
      <c r="S37" s="31">
        <f t="shared" si="3"/>
        <v>-1697801</v>
      </c>
      <c r="T37" s="31">
        <f t="shared" si="3"/>
        <v>-4867723</v>
      </c>
      <c r="U37" s="31">
        <f t="shared" si="3"/>
        <v>22921678</v>
      </c>
      <c r="V37" s="31">
        <f t="shared" si="3"/>
        <v>16356154</v>
      </c>
      <c r="W37" s="31">
        <f t="shared" si="3"/>
        <v>2309117</v>
      </c>
      <c r="X37" s="31">
        <f t="shared" si="3"/>
        <v>36849</v>
      </c>
      <c r="Y37" s="31">
        <f t="shared" si="3"/>
        <v>2272268</v>
      </c>
      <c r="Z37" s="32">
        <f>+IF(X37&lt;&gt;0,+(Y37/X37)*100,0)</f>
        <v>6166.4305679937033</v>
      </c>
      <c r="AA37" s="33">
        <f>SUM(AA29:AA36)</f>
        <v>36849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36849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-11137679</v>
      </c>
      <c r="L44" s="31">
        <f t="shared" si="5"/>
        <v>-6600985</v>
      </c>
      <c r="M44" s="31">
        <f t="shared" si="5"/>
        <v>-801784</v>
      </c>
      <c r="N44" s="31">
        <f t="shared" si="5"/>
        <v>-18540448</v>
      </c>
      <c r="O44" s="31">
        <f t="shared" si="5"/>
        <v>-7368935</v>
      </c>
      <c r="P44" s="31">
        <f t="shared" si="5"/>
        <v>1683010</v>
      </c>
      <c r="Q44" s="31">
        <f t="shared" si="5"/>
        <v>18583327</v>
      </c>
      <c r="R44" s="31">
        <f t="shared" si="5"/>
        <v>12897402</v>
      </c>
      <c r="S44" s="31">
        <f t="shared" si="5"/>
        <v>-1697801</v>
      </c>
      <c r="T44" s="31">
        <f t="shared" si="5"/>
        <v>-4867723</v>
      </c>
      <c r="U44" s="31">
        <f t="shared" si="5"/>
        <v>22921678</v>
      </c>
      <c r="V44" s="31">
        <f t="shared" si="5"/>
        <v>16356154</v>
      </c>
      <c r="W44" s="31">
        <f t="shared" si="5"/>
        <v>2309117</v>
      </c>
      <c r="X44" s="31">
        <f t="shared" si="5"/>
        <v>36849</v>
      </c>
      <c r="Y44" s="31">
        <f t="shared" si="5"/>
        <v>2272268</v>
      </c>
      <c r="Z44" s="32">
        <f>+IF(X44&lt;&gt;0,+(Y44/X44)*100,0)</f>
        <v>6166.4305679937033</v>
      </c>
      <c r="AA44" s="33">
        <f>+AA37+AA43</f>
        <v>36849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464521154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17658421</v>
      </c>
      <c r="L45" s="44">
        <f t="shared" si="6"/>
        <v>16049670</v>
      </c>
      <c r="M45" s="44">
        <f t="shared" si="6"/>
        <v>137419490</v>
      </c>
      <c r="N45" s="44">
        <f t="shared" si="6"/>
        <v>171127581</v>
      </c>
      <c r="O45" s="44">
        <f t="shared" si="6"/>
        <v>1472658</v>
      </c>
      <c r="P45" s="44">
        <f t="shared" si="6"/>
        <v>-155873077</v>
      </c>
      <c r="Q45" s="44">
        <f t="shared" si="6"/>
        <v>-2806656</v>
      </c>
      <c r="R45" s="44">
        <f t="shared" si="6"/>
        <v>-157207075</v>
      </c>
      <c r="S45" s="44">
        <f t="shared" si="6"/>
        <v>-1972937</v>
      </c>
      <c r="T45" s="44">
        <f t="shared" si="6"/>
        <v>6401554</v>
      </c>
      <c r="U45" s="44">
        <f t="shared" si="6"/>
        <v>-9217205</v>
      </c>
      <c r="V45" s="44">
        <f t="shared" si="6"/>
        <v>-4788588</v>
      </c>
      <c r="W45" s="44">
        <f t="shared" si="6"/>
        <v>490695128</v>
      </c>
      <c r="X45" s="44">
        <f t="shared" si="6"/>
        <v>464521154</v>
      </c>
      <c r="Y45" s="44">
        <f t="shared" si="6"/>
        <v>26173974</v>
      </c>
      <c r="Z45" s="45">
        <f>+IF(X45&lt;&gt;0,+(Y45/X45)*100,0)</f>
        <v>5.6346140051137477</v>
      </c>
      <c r="AA45" s="46">
        <f>+AA26-AA44</f>
        <v>464521154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-53624652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-53624652</v>
      </c>
      <c r="Y47" s="20">
        <v>53624652</v>
      </c>
      <c r="Z47" s="47">
        <v>-100</v>
      </c>
      <c r="AA47" s="22">
        <v>-53624652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-53624652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-53624652</v>
      </c>
      <c r="Y50" s="52">
        <f t="shared" si="7"/>
        <v>53624652</v>
      </c>
      <c r="Z50" s="53">
        <f>+IF(X50&lt;&gt;0,+(Y50/X50)*100,0)</f>
        <v>-100</v>
      </c>
      <c r="AA50" s="54">
        <f>SUM(AA47:AA49)</f>
        <v>-53624652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314793576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>
        <v>16138346</v>
      </c>
      <c r="P7" s="20">
        <v>19995785</v>
      </c>
      <c r="Q7" s="20">
        <v>18115660</v>
      </c>
      <c r="R7" s="20">
        <v>54249791</v>
      </c>
      <c r="S7" s="20">
        <v>13794705</v>
      </c>
      <c r="T7" s="20">
        <v>17805944</v>
      </c>
      <c r="U7" s="20">
        <v>-13297441</v>
      </c>
      <c r="V7" s="20">
        <v>18303208</v>
      </c>
      <c r="W7" s="20">
        <v>306140185</v>
      </c>
      <c r="X7" s="20">
        <v>314793576</v>
      </c>
      <c r="Y7" s="20">
        <v>-8653391</v>
      </c>
      <c r="Z7" s="21">
        <v>-2.7489096537344841</v>
      </c>
      <c r="AA7" s="22">
        <v>314793576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>
        <v>15</v>
      </c>
      <c r="P10" s="20">
        <v>7</v>
      </c>
      <c r="Q10" s="20"/>
      <c r="R10" s="20">
        <v>22</v>
      </c>
      <c r="S10" s="20">
        <v>7</v>
      </c>
      <c r="T10" s="20">
        <v>4</v>
      </c>
      <c r="U10" s="20">
        <v>12</v>
      </c>
      <c r="V10" s="20">
        <v>23</v>
      </c>
      <c r="W10" s="20">
        <v>762987</v>
      </c>
      <c r="X10" s="20">
        <v>4941809</v>
      </c>
      <c r="Y10" s="20">
        <v>-4178822</v>
      </c>
      <c r="Z10" s="21">
        <v>-84.560572859048179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319735385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16138361</v>
      </c>
      <c r="P13" s="31">
        <f t="shared" si="0"/>
        <v>19995792</v>
      </c>
      <c r="Q13" s="31">
        <f t="shared" si="0"/>
        <v>18115660</v>
      </c>
      <c r="R13" s="31">
        <f t="shared" si="0"/>
        <v>54249813</v>
      </c>
      <c r="S13" s="31">
        <f t="shared" si="0"/>
        <v>13794712</v>
      </c>
      <c r="T13" s="31">
        <f t="shared" si="0"/>
        <v>17805948</v>
      </c>
      <c r="U13" s="31">
        <f t="shared" si="0"/>
        <v>-13297429</v>
      </c>
      <c r="V13" s="31">
        <f t="shared" si="0"/>
        <v>18303231</v>
      </c>
      <c r="W13" s="31">
        <f t="shared" si="0"/>
        <v>306903172</v>
      </c>
      <c r="X13" s="31">
        <f t="shared" si="0"/>
        <v>319735385</v>
      </c>
      <c r="Y13" s="31">
        <f t="shared" si="0"/>
        <v>-12832213</v>
      </c>
      <c r="Z13" s="32">
        <f>+IF(X13&lt;&gt;0,+(Y13/X13)*100,0)</f>
        <v>-4.0133853186127642</v>
      </c>
      <c r="AA13" s="33">
        <f>SUM(AA6:AA12)</f>
        <v>319735385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68000000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>
        <v>5171242</v>
      </c>
      <c r="P17" s="24">
        <v>3684924</v>
      </c>
      <c r="Q17" s="20">
        <v>5781483</v>
      </c>
      <c r="R17" s="24">
        <v>14637649</v>
      </c>
      <c r="S17" s="24">
        <v>3235166</v>
      </c>
      <c r="T17" s="20">
        <v>1390155</v>
      </c>
      <c r="U17" s="24">
        <v>8399383</v>
      </c>
      <c r="V17" s="24">
        <v>13024704</v>
      </c>
      <c r="W17" s="24">
        <v>1812511999</v>
      </c>
      <c r="X17" s="20">
        <v>68000000</v>
      </c>
      <c r="Y17" s="24">
        <v>1744511999</v>
      </c>
      <c r="Z17" s="25">
        <v>2565.4588220588234</v>
      </c>
      <c r="AA17" s="26">
        <v>68000000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68000000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5171242</v>
      </c>
      <c r="P25" s="36">
        <f t="shared" si="1"/>
        <v>3684924</v>
      </c>
      <c r="Q25" s="36">
        <f t="shared" si="1"/>
        <v>5781483</v>
      </c>
      <c r="R25" s="36">
        <f t="shared" si="1"/>
        <v>14637649</v>
      </c>
      <c r="S25" s="36">
        <f t="shared" si="1"/>
        <v>3235166</v>
      </c>
      <c r="T25" s="36">
        <f t="shared" si="1"/>
        <v>1390155</v>
      </c>
      <c r="U25" s="36">
        <f t="shared" si="1"/>
        <v>8399383</v>
      </c>
      <c r="V25" s="36">
        <f t="shared" si="1"/>
        <v>13024704</v>
      </c>
      <c r="W25" s="36">
        <f t="shared" si="1"/>
        <v>1812511999</v>
      </c>
      <c r="X25" s="36">
        <f t="shared" si="1"/>
        <v>68000000</v>
      </c>
      <c r="Y25" s="36">
        <f t="shared" si="1"/>
        <v>1744511999</v>
      </c>
      <c r="Z25" s="37">
        <f>+IF(X25&lt;&gt;0,+(Y25/X25)*100,0)</f>
        <v>2565.4588220588234</v>
      </c>
      <c r="AA25" s="38">
        <f>SUM(AA15:AA24)</f>
        <v>68000000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387735385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21309603</v>
      </c>
      <c r="P26" s="31">
        <f t="shared" si="2"/>
        <v>23680716</v>
      </c>
      <c r="Q26" s="31">
        <f t="shared" si="2"/>
        <v>23897143</v>
      </c>
      <c r="R26" s="31">
        <f t="shared" si="2"/>
        <v>68887462</v>
      </c>
      <c r="S26" s="31">
        <f t="shared" si="2"/>
        <v>17029878</v>
      </c>
      <c r="T26" s="31">
        <f t="shared" si="2"/>
        <v>19196103</v>
      </c>
      <c r="U26" s="31">
        <f t="shared" si="2"/>
        <v>-4898046</v>
      </c>
      <c r="V26" s="31">
        <f t="shared" si="2"/>
        <v>31327935</v>
      </c>
      <c r="W26" s="31">
        <f t="shared" si="2"/>
        <v>2119415171</v>
      </c>
      <c r="X26" s="31">
        <f t="shared" si="2"/>
        <v>387735385</v>
      </c>
      <c r="Y26" s="31">
        <f t="shared" si="2"/>
        <v>1731679786</v>
      </c>
      <c r="Z26" s="32">
        <f>+IF(X26&lt;&gt;0,+(Y26/X26)*100,0)</f>
        <v>446.61381266504731</v>
      </c>
      <c r="AA26" s="33">
        <f>+AA13+AA25</f>
        <v>387735385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>
        <v>1136819</v>
      </c>
      <c r="P35" s="20">
        <v>1629570</v>
      </c>
      <c r="Q35" s="20">
        <v>1385398</v>
      </c>
      <c r="R35" s="20">
        <v>4151787</v>
      </c>
      <c r="S35" s="20">
        <v>827027</v>
      </c>
      <c r="T35" s="20">
        <v>1321960</v>
      </c>
      <c r="U35" s="20">
        <v>-2054754</v>
      </c>
      <c r="V35" s="20">
        <v>94233</v>
      </c>
      <c r="W35" s="20">
        <v>62212040</v>
      </c>
      <c r="X35" s="20"/>
      <c r="Y35" s="20">
        <v>62212040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1136819</v>
      </c>
      <c r="P37" s="31">
        <f t="shared" si="3"/>
        <v>1629570</v>
      </c>
      <c r="Q37" s="31">
        <f t="shared" si="3"/>
        <v>1385398</v>
      </c>
      <c r="R37" s="31">
        <f t="shared" si="3"/>
        <v>4151787</v>
      </c>
      <c r="S37" s="31">
        <f t="shared" si="3"/>
        <v>827027</v>
      </c>
      <c r="T37" s="31">
        <f t="shared" si="3"/>
        <v>1321960</v>
      </c>
      <c r="U37" s="31">
        <f t="shared" si="3"/>
        <v>-2054754</v>
      </c>
      <c r="V37" s="31">
        <f t="shared" si="3"/>
        <v>94233</v>
      </c>
      <c r="W37" s="31">
        <f t="shared" si="3"/>
        <v>62212040</v>
      </c>
      <c r="X37" s="31">
        <f t="shared" si="3"/>
        <v>0</v>
      </c>
      <c r="Y37" s="31">
        <f t="shared" si="3"/>
        <v>62212040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1136819</v>
      </c>
      <c r="P44" s="31">
        <f t="shared" si="5"/>
        <v>1629570</v>
      </c>
      <c r="Q44" s="31">
        <f t="shared" si="5"/>
        <v>1385398</v>
      </c>
      <c r="R44" s="31">
        <f t="shared" si="5"/>
        <v>4151787</v>
      </c>
      <c r="S44" s="31">
        <f t="shared" si="5"/>
        <v>827027</v>
      </c>
      <c r="T44" s="31">
        <f t="shared" si="5"/>
        <v>1321960</v>
      </c>
      <c r="U44" s="31">
        <f t="shared" si="5"/>
        <v>-2054754</v>
      </c>
      <c r="V44" s="31">
        <f t="shared" si="5"/>
        <v>94233</v>
      </c>
      <c r="W44" s="31">
        <f t="shared" si="5"/>
        <v>62212040</v>
      </c>
      <c r="X44" s="31">
        <f t="shared" si="5"/>
        <v>0</v>
      </c>
      <c r="Y44" s="31">
        <f t="shared" si="5"/>
        <v>62212040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387735385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20172784</v>
      </c>
      <c r="P45" s="44">
        <f t="shared" si="6"/>
        <v>22051146</v>
      </c>
      <c r="Q45" s="44">
        <f t="shared" si="6"/>
        <v>22511745</v>
      </c>
      <c r="R45" s="44">
        <f t="shared" si="6"/>
        <v>64735675</v>
      </c>
      <c r="S45" s="44">
        <f t="shared" si="6"/>
        <v>16202851</v>
      </c>
      <c r="T45" s="44">
        <f t="shared" si="6"/>
        <v>17874143</v>
      </c>
      <c r="U45" s="44">
        <f t="shared" si="6"/>
        <v>-2843292</v>
      </c>
      <c r="V45" s="44">
        <f t="shared" si="6"/>
        <v>31233702</v>
      </c>
      <c r="W45" s="44">
        <f t="shared" si="6"/>
        <v>2057203131</v>
      </c>
      <c r="X45" s="44">
        <f t="shared" si="6"/>
        <v>387735385</v>
      </c>
      <c r="Y45" s="44">
        <f t="shared" si="6"/>
        <v>1669467746</v>
      </c>
      <c r="Z45" s="45">
        <f>+IF(X45&lt;&gt;0,+(Y45/X45)*100,0)</f>
        <v>430.56883910659838</v>
      </c>
      <c r="AA45" s="46">
        <f>+AA26-AA44</f>
        <v>387735385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>
        <v>-13826056</v>
      </c>
      <c r="P47" s="20">
        <v>-11089590</v>
      </c>
      <c r="Q47" s="20">
        <v>-43937206</v>
      </c>
      <c r="R47" s="20">
        <v>-68852852</v>
      </c>
      <c r="S47" s="20">
        <v>-9077808</v>
      </c>
      <c r="T47" s="20">
        <v>-2971039</v>
      </c>
      <c r="U47" s="20"/>
      <c r="V47" s="20">
        <v>-12048847</v>
      </c>
      <c r="W47" s="20">
        <v>-1089000718</v>
      </c>
      <c r="X47" s="20"/>
      <c r="Y47" s="20">
        <v>-1089000718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-13826056</v>
      </c>
      <c r="P50" s="52">
        <f t="shared" si="7"/>
        <v>-11089590</v>
      </c>
      <c r="Q50" s="52">
        <f t="shared" si="7"/>
        <v>-43937206</v>
      </c>
      <c r="R50" s="52">
        <f t="shared" si="7"/>
        <v>-68852852</v>
      </c>
      <c r="S50" s="52">
        <f t="shared" si="7"/>
        <v>-9077808</v>
      </c>
      <c r="T50" s="52">
        <f t="shared" si="7"/>
        <v>-2971039</v>
      </c>
      <c r="U50" s="52">
        <f t="shared" si="7"/>
        <v>0</v>
      </c>
      <c r="V50" s="52">
        <f t="shared" si="7"/>
        <v>-12048847</v>
      </c>
      <c r="W50" s="52">
        <f t="shared" si="7"/>
        <v>-1089000718</v>
      </c>
      <c r="X50" s="52">
        <f t="shared" si="7"/>
        <v>0</v>
      </c>
      <c r="Y50" s="52">
        <f t="shared" si="7"/>
        <v>-1089000718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739776153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739776153</v>
      </c>
      <c r="Y6" s="20">
        <v>-739776153</v>
      </c>
      <c r="Z6" s="21">
        <v>-100</v>
      </c>
      <c r="AA6" s="22">
        <v>739776153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-37593705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>
        <v>-21924252</v>
      </c>
      <c r="P7" s="20">
        <v>24136638</v>
      </c>
      <c r="Q7" s="20">
        <v>2842657</v>
      </c>
      <c r="R7" s="20">
        <v>5055043</v>
      </c>
      <c r="S7" s="20">
        <v>-13283888</v>
      </c>
      <c r="T7" s="20">
        <v>3736205</v>
      </c>
      <c r="U7" s="20">
        <v>-11175850</v>
      </c>
      <c r="V7" s="20">
        <v>-20723533</v>
      </c>
      <c r="W7" s="20">
        <v>79332886</v>
      </c>
      <c r="X7" s="20">
        <v>-37593705</v>
      </c>
      <c r="Y7" s="20">
        <v>116926591</v>
      </c>
      <c r="Z7" s="21">
        <v>-311.02704827842854</v>
      </c>
      <c r="AA7" s="22">
        <v>-37593705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150000000</v>
      </c>
      <c r="Y8" s="20">
        <v>-150000000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-587700970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>
        <v>-2480959</v>
      </c>
      <c r="P10" s="20">
        <v>-1434623</v>
      </c>
      <c r="Q10" s="20">
        <v>-505701</v>
      </c>
      <c r="R10" s="20">
        <v>-4421283</v>
      </c>
      <c r="S10" s="20">
        <v>-1451899</v>
      </c>
      <c r="T10" s="20">
        <v>-1562913</v>
      </c>
      <c r="U10" s="20">
        <v>-2999153</v>
      </c>
      <c r="V10" s="20">
        <v>-6013965</v>
      </c>
      <c r="W10" s="20">
        <v>-12509130</v>
      </c>
      <c r="X10" s="20">
        <v>-587700970</v>
      </c>
      <c r="Y10" s="20">
        <v>575191840</v>
      </c>
      <c r="Z10" s="21">
        <v>-97.871514488056746</v>
      </c>
      <c r="AA10" s="22">
        <v>-587700970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36467289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8688719</v>
      </c>
      <c r="V11" s="24">
        <v>8688719</v>
      </c>
      <c r="W11" s="24">
        <v>8688719</v>
      </c>
      <c r="X11" s="20">
        <v>36467289</v>
      </c>
      <c r="Y11" s="24">
        <v>-27778570</v>
      </c>
      <c r="Z11" s="25">
        <v>-76.173937689747106</v>
      </c>
      <c r="AA11" s="26">
        <v>36467289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9466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9466</v>
      </c>
      <c r="Y12" s="20">
        <v>-9466</v>
      </c>
      <c r="Z12" s="21">
        <v>-100</v>
      </c>
      <c r="AA12" s="22">
        <v>9466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300958233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-24405211</v>
      </c>
      <c r="P13" s="31">
        <f t="shared" si="0"/>
        <v>22702015</v>
      </c>
      <c r="Q13" s="31">
        <f t="shared" si="0"/>
        <v>2336956</v>
      </c>
      <c r="R13" s="31">
        <f t="shared" si="0"/>
        <v>633760</v>
      </c>
      <c r="S13" s="31">
        <f t="shared" si="0"/>
        <v>-14735787</v>
      </c>
      <c r="T13" s="31">
        <f t="shared" si="0"/>
        <v>2173292</v>
      </c>
      <c r="U13" s="31">
        <f t="shared" si="0"/>
        <v>-5486284</v>
      </c>
      <c r="V13" s="31">
        <f t="shared" si="0"/>
        <v>-18048779</v>
      </c>
      <c r="W13" s="31">
        <f t="shared" si="0"/>
        <v>75512475</v>
      </c>
      <c r="X13" s="31">
        <f t="shared" si="0"/>
        <v>300958233</v>
      </c>
      <c r="Y13" s="31">
        <f t="shared" si="0"/>
        <v>-225445758</v>
      </c>
      <c r="Z13" s="32">
        <f>+IF(X13&lt;&gt;0,+(Y13/X13)*100,0)</f>
        <v>-74.909317400198844</v>
      </c>
      <c r="AA13" s="33">
        <f>SUM(AA6:AA12)</f>
        <v>300958233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463964532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>
        <v>-3212250</v>
      </c>
      <c r="P17" s="24">
        <v>-3354420</v>
      </c>
      <c r="Q17" s="20">
        <v>2343628</v>
      </c>
      <c r="R17" s="24">
        <v>-4223042</v>
      </c>
      <c r="S17" s="24">
        <v>44508191</v>
      </c>
      <c r="T17" s="20">
        <v>1871207</v>
      </c>
      <c r="U17" s="24">
        <v>1954247</v>
      </c>
      <c r="V17" s="24">
        <v>48333645</v>
      </c>
      <c r="W17" s="24">
        <v>64662341</v>
      </c>
      <c r="X17" s="20">
        <v>463964532</v>
      </c>
      <c r="Y17" s="24">
        <v>-399302191</v>
      </c>
      <c r="Z17" s="25">
        <v>-86.063085313598933</v>
      </c>
      <c r="AA17" s="26">
        <v>463964532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463964532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-3212250</v>
      </c>
      <c r="P25" s="36">
        <f t="shared" si="1"/>
        <v>-3354420</v>
      </c>
      <c r="Q25" s="36">
        <f t="shared" si="1"/>
        <v>2343628</v>
      </c>
      <c r="R25" s="36">
        <f t="shared" si="1"/>
        <v>-4223042</v>
      </c>
      <c r="S25" s="36">
        <f t="shared" si="1"/>
        <v>44508191</v>
      </c>
      <c r="T25" s="36">
        <f t="shared" si="1"/>
        <v>1871207</v>
      </c>
      <c r="U25" s="36">
        <f t="shared" si="1"/>
        <v>1954247</v>
      </c>
      <c r="V25" s="36">
        <f t="shared" si="1"/>
        <v>48333645</v>
      </c>
      <c r="W25" s="36">
        <f t="shared" si="1"/>
        <v>64662341</v>
      </c>
      <c r="X25" s="36">
        <f t="shared" si="1"/>
        <v>463964532</v>
      </c>
      <c r="Y25" s="36">
        <f t="shared" si="1"/>
        <v>-399302191</v>
      </c>
      <c r="Z25" s="37">
        <f>+IF(X25&lt;&gt;0,+(Y25/X25)*100,0)</f>
        <v>-86.063085313598933</v>
      </c>
      <c r="AA25" s="38">
        <f>SUM(AA15:AA24)</f>
        <v>463964532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764922765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-27617461</v>
      </c>
      <c r="P26" s="31">
        <f t="shared" si="2"/>
        <v>19347595</v>
      </c>
      <c r="Q26" s="31">
        <f t="shared" si="2"/>
        <v>4680584</v>
      </c>
      <c r="R26" s="31">
        <f t="shared" si="2"/>
        <v>-3589282</v>
      </c>
      <c r="S26" s="31">
        <f t="shared" si="2"/>
        <v>29772404</v>
      </c>
      <c r="T26" s="31">
        <f t="shared" si="2"/>
        <v>4044499</v>
      </c>
      <c r="U26" s="31">
        <f t="shared" si="2"/>
        <v>-3532037</v>
      </c>
      <c r="V26" s="31">
        <f t="shared" si="2"/>
        <v>30284866</v>
      </c>
      <c r="W26" s="31">
        <f t="shared" si="2"/>
        <v>140174816</v>
      </c>
      <c r="X26" s="31">
        <f t="shared" si="2"/>
        <v>764922765</v>
      </c>
      <c r="Y26" s="31">
        <f t="shared" si="2"/>
        <v>-624747949</v>
      </c>
      <c r="Z26" s="32">
        <f>+IF(X26&lt;&gt;0,+(Y26/X26)*100,0)</f>
        <v>-81.674644498258601</v>
      </c>
      <c r="AA26" s="33">
        <f>+AA13+AA25</f>
        <v>764922765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20659530</v>
      </c>
      <c r="R30" s="20">
        <v>20659530</v>
      </c>
      <c r="S30" s="20"/>
      <c r="T30" s="20"/>
      <c r="U30" s="20"/>
      <c r="V30" s="20"/>
      <c r="W30" s="20">
        <v>20659530</v>
      </c>
      <c r="X30" s="20"/>
      <c r="Y30" s="20">
        <v>20659530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>
        <v>10000000</v>
      </c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>
        <v>19672182</v>
      </c>
      <c r="P32" s="20">
        <v>-12340440</v>
      </c>
      <c r="Q32" s="20">
        <v>-59355184</v>
      </c>
      <c r="R32" s="20">
        <v>-52023442</v>
      </c>
      <c r="S32" s="20">
        <v>-41463314</v>
      </c>
      <c r="T32" s="20">
        <v>5460307</v>
      </c>
      <c r="U32" s="20">
        <v>20025780</v>
      </c>
      <c r="V32" s="20">
        <v>-15977227</v>
      </c>
      <c r="W32" s="20">
        <v>-129343711</v>
      </c>
      <c r="X32" s="20">
        <v>10000000</v>
      </c>
      <c r="Y32" s="20">
        <v>-139343711</v>
      </c>
      <c r="Z32" s="21">
        <v>-1393.4371100000001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>
        <v>-3442081</v>
      </c>
      <c r="U33" s="20">
        <v>-5284881</v>
      </c>
      <c r="V33" s="20">
        <v>-8726962</v>
      </c>
      <c r="W33" s="20">
        <v>-20728470</v>
      </c>
      <c r="X33" s="20"/>
      <c r="Y33" s="20">
        <v>-20728470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-6097102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-6097102</v>
      </c>
      <c r="Y35" s="20">
        <v>6097102</v>
      </c>
      <c r="Z35" s="21">
        <v>-100</v>
      </c>
      <c r="AA35" s="22">
        <v>-6097102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3902898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19672182</v>
      </c>
      <c r="P37" s="31">
        <f t="shared" si="3"/>
        <v>-12340440</v>
      </c>
      <c r="Q37" s="31">
        <f t="shared" si="3"/>
        <v>-38695654</v>
      </c>
      <c r="R37" s="31">
        <f t="shared" si="3"/>
        <v>-31363912</v>
      </c>
      <c r="S37" s="31">
        <f t="shared" si="3"/>
        <v>-41463314</v>
      </c>
      <c r="T37" s="31">
        <f t="shared" si="3"/>
        <v>2018226</v>
      </c>
      <c r="U37" s="31">
        <f t="shared" si="3"/>
        <v>14740899</v>
      </c>
      <c r="V37" s="31">
        <f t="shared" si="3"/>
        <v>-24704189</v>
      </c>
      <c r="W37" s="31">
        <f t="shared" si="3"/>
        <v>-129412651</v>
      </c>
      <c r="X37" s="31">
        <f t="shared" si="3"/>
        <v>3902898</v>
      </c>
      <c r="Y37" s="31">
        <f t="shared" si="3"/>
        <v>-133315549</v>
      </c>
      <c r="Z37" s="32">
        <f>+IF(X37&lt;&gt;0,+(Y37/X37)*100,0)</f>
        <v>-3415.8092012653165</v>
      </c>
      <c r="AA37" s="33">
        <f>SUM(AA29:AA36)</f>
        <v>3902898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3902898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19672182</v>
      </c>
      <c r="P44" s="31">
        <f t="shared" si="5"/>
        <v>-12340440</v>
      </c>
      <c r="Q44" s="31">
        <f t="shared" si="5"/>
        <v>-38695654</v>
      </c>
      <c r="R44" s="31">
        <f t="shared" si="5"/>
        <v>-31363912</v>
      </c>
      <c r="S44" s="31">
        <f t="shared" si="5"/>
        <v>-41463314</v>
      </c>
      <c r="T44" s="31">
        <f t="shared" si="5"/>
        <v>2018226</v>
      </c>
      <c r="U44" s="31">
        <f t="shared" si="5"/>
        <v>14740899</v>
      </c>
      <c r="V44" s="31">
        <f t="shared" si="5"/>
        <v>-24704189</v>
      </c>
      <c r="W44" s="31">
        <f t="shared" si="5"/>
        <v>-129412651</v>
      </c>
      <c r="X44" s="31">
        <f t="shared" si="5"/>
        <v>3902898</v>
      </c>
      <c r="Y44" s="31">
        <f t="shared" si="5"/>
        <v>-133315549</v>
      </c>
      <c r="Z44" s="32">
        <f>+IF(X44&lt;&gt;0,+(Y44/X44)*100,0)</f>
        <v>-3415.8092012653165</v>
      </c>
      <c r="AA44" s="33">
        <f>+AA37+AA43</f>
        <v>3902898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761019867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-47289643</v>
      </c>
      <c r="P45" s="44">
        <f t="shared" si="6"/>
        <v>31688035</v>
      </c>
      <c r="Q45" s="44">
        <f t="shared" si="6"/>
        <v>43376238</v>
      </c>
      <c r="R45" s="44">
        <f t="shared" si="6"/>
        <v>27774630</v>
      </c>
      <c r="S45" s="44">
        <f t="shared" si="6"/>
        <v>71235718</v>
      </c>
      <c r="T45" s="44">
        <f t="shared" si="6"/>
        <v>2026273</v>
      </c>
      <c r="U45" s="44">
        <f t="shared" si="6"/>
        <v>-18272936</v>
      </c>
      <c r="V45" s="44">
        <f t="shared" si="6"/>
        <v>54989055</v>
      </c>
      <c r="W45" s="44">
        <f t="shared" si="6"/>
        <v>269587467</v>
      </c>
      <c r="X45" s="44">
        <f t="shared" si="6"/>
        <v>761019867</v>
      </c>
      <c r="Y45" s="44">
        <f t="shared" si="6"/>
        <v>-491432400</v>
      </c>
      <c r="Z45" s="45">
        <f>+IF(X45&lt;&gt;0,+(Y45/X45)*100,0)</f>
        <v>-64.575502074244795</v>
      </c>
      <c r="AA45" s="46">
        <f>+AA26-AA44</f>
        <v>761019867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1178832257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>
        <v>-148784</v>
      </c>
      <c r="P47" s="20">
        <v>3485633</v>
      </c>
      <c r="Q47" s="20">
        <v>-5799052</v>
      </c>
      <c r="R47" s="20">
        <v>-2462203</v>
      </c>
      <c r="S47" s="20">
        <v>-83657520</v>
      </c>
      <c r="T47" s="20">
        <v>4468983</v>
      </c>
      <c r="U47" s="20">
        <v>-45568002</v>
      </c>
      <c r="V47" s="20">
        <v>-124756539</v>
      </c>
      <c r="W47" s="20">
        <v>-138950764</v>
      </c>
      <c r="X47" s="20">
        <v>1178832257</v>
      </c>
      <c r="Y47" s="20">
        <v>-1317783021</v>
      </c>
      <c r="Z47" s="47">
        <v>-111.78715319121099</v>
      </c>
      <c r="AA47" s="22">
        <v>1178832257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1178832257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-148784</v>
      </c>
      <c r="P50" s="52">
        <f t="shared" si="7"/>
        <v>3485633</v>
      </c>
      <c r="Q50" s="52">
        <f t="shared" si="7"/>
        <v>-5799052</v>
      </c>
      <c r="R50" s="52">
        <f t="shared" si="7"/>
        <v>-2462203</v>
      </c>
      <c r="S50" s="52">
        <f t="shared" si="7"/>
        <v>-83657520</v>
      </c>
      <c r="T50" s="52">
        <f t="shared" si="7"/>
        <v>4468983</v>
      </c>
      <c r="U50" s="52">
        <f t="shared" si="7"/>
        <v>-45568002</v>
      </c>
      <c r="V50" s="52">
        <f t="shared" si="7"/>
        <v>-124756539</v>
      </c>
      <c r="W50" s="52">
        <f t="shared" si="7"/>
        <v>-138950764</v>
      </c>
      <c r="X50" s="52">
        <f t="shared" si="7"/>
        <v>1178832257</v>
      </c>
      <c r="Y50" s="52">
        <f t="shared" si="7"/>
        <v>-1317783021</v>
      </c>
      <c r="Z50" s="53">
        <f>+IF(X50&lt;&gt;0,+(Y50/X50)*100,0)</f>
        <v>-111.78715319121099</v>
      </c>
      <c r="AA50" s="54">
        <f>SUM(AA47:AA49)</f>
        <v>1178832257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-10945343</v>
      </c>
      <c r="G6" s="20">
        <v>-267533</v>
      </c>
      <c r="H6" s="20">
        <v>-3986344</v>
      </c>
      <c r="I6" s="20">
        <v>-158802</v>
      </c>
      <c r="J6" s="20">
        <v>-4412679</v>
      </c>
      <c r="K6" s="20">
        <v>-2803356</v>
      </c>
      <c r="L6" s="20">
        <v>-9033366</v>
      </c>
      <c r="M6" s="20">
        <v>-128608</v>
      </c>
      <c r="N6" s="20">
        <v>-11965330</v>
      </c>
      <c r="O6" s="20">
        <v>-292193</v>
      </c>
      <c r="P6" s="20"/>
      <c r="Q6" s="20">
        <v>-1616659</v>
      </c>
      <c r="R6" s="20">
        <v>-1908852</v>
      </c>
      <c r="S6" s="20">
        <v>-1572813</v>
      </c>
      <c r="T6" s="20">
        <v>21404</v>
      </c>
      <c r="U6" s="20">
        <v>-12660081</v>
      </c>
      <c r="V6" s="20">
        <v>-14211490</v>
      </c>
      <c r="W6" s="20">
        <v>-32498351</v>
      </c>
      <c r="X6" s="20">
        <v>-10945343</v>
      </c>
      <c r="Y6" s="20">
        <v>-21553008</v>
      </c>
      <c r="Z6" s="21">
        <v>196.91487055270903</v>
      </c>
      <c r="AA6" s="22">
        <v>-10945343</v>
      </c>
    </row>
    <row r="7" spans="1:27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8113170</v>
      </c>
      <c r="G7" s="20">
        <v>16437352</v>
      </c>
      <c r="H7" s="20">
        <v>555869</v>
      </c>
      <c r="I7" s="20">
        <v>383738</v>
      </c>
      <c r="J7" s="20">
        <v>17376959</v>
      </c>
      <c r="K7" s="20">
        <v>-138550</v>
      </c>
      <c r="L7" s="20">
        <v>311864</v>
      </c>
      <c r="M7" s="20">
        <v>12286796</v>
      </c>
      <c r="N7" s="20">
        <v>12460110</v>
      </c>
      <c r="O7" s="20">
        <v>-12005241</v>
      </c>
      <c r="P7" s="20"/>
      <c r="Q7" s="20">
        <v>419105</v>
      </c>
      <c r="R7" s="20">
        <v>-11586136</v>
      </c>
      <c r="S7" s="20">
        <v>378980</v>
      </c>
      <c r="T7" s="20">
        <v>-596589</v>
      </c>
      <c r="U7" s="20">
        <v>-15931806</v>
      </c>
      <c r="V7" s="20">
        <v>-16149415</v>
      </c>
      <c r="W7" s="20">
        <v>2101518</v>
      </c>
      <c r="X7" s="20">
        <v>8113170</v>
      </c>
      <c r="Y7" s="20">
        <v>-6011652</v>
      </c>
      <c r="Z7" s="21">
        <v>-74.097448962612646</v>
      </c>
      <c r="AA7" s="22">
        <v>8113170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107818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107818</v>
      </c>
      <c r="Y10" s="20">
        <v>-3511</v>
      </c>
      <c r="Z10" s="21">
        <v>-3.2564135858576488</v>
      </c>
      <c r="AA10" s="22">
        <v>107818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-2724355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-2941906</v>
      </c>
      <c r="L13" s="31">
        <f t="shared" si="0"/>
        <v>-8721502</v>
      </c>
      <c r="M13" s="31">
        <f t="shared" si="0"/>
        <v>12158188</v>
      </c>
      <c r="N13" s="31">
        <f t="shared" si="0"/>
        <v>494780</v>
      </c>
      <c r="O13" s="31">
        <f t="shared" si="0"/>
        <v>-12297434</v>
      </c>
      <c r="P13" s="31">
        <f t="shared" si="0"/>
        <v>0</v>
      </c>
      <c r="Q13" s="31">
        <f t="shared" si="0"/>
        <v>-1197554</v>
      </c>
      <c r="R13" s="31">
        <f t="shared" si="0"/>
        <v>-13494988</v>
      </c>
      <c r="S13" s="31">
        <f t="shared" si="0"/>
        <v>-1193833</v>
      </c>
      <c r="T13" s="31">
        <f t="shared" si="0"/>
        <v>-575185</v>
      </c>
      <c r="U13" s="31">
        <f t="shared" si="0"/>
        <v>-28591887</v>
      </c>
      <c r="V13" s="31">
        <f t="shared" si="0"/>
        <v>-30360905</v>
      </c>
      <c r="W13" s="31">
        <f t="shared" si="0"/>
        <v>-30292526</v>
      </c>
      <c r="X13" s="31">
        <f t="shared" si="0"/>
        <v>-2724355</v>
      </c>
      <c r="Y13" s="31">
        <f t="shared" si="0"/>
        <v>-27568171</v>
      </c>
      <c r="Z13" s="32">
        <f>+IF(X13&lt;&gt;0,+(Y13/X13)*100,0)</f>
        <v>1011.9155176179315</v>
      </c>
      <c r="AA13" s="33">
        <f>SUM(AA6:AA12)</f>
        <v>-2724355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452296845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>
        <v>2892504</v>
      </c>
      <c r="L17" s="24">
        <v>7095044</v>
      </c>
      <c r="M17" s="20">
        <v>4373594</v>
      </c>
      <c r="N17" s="24">
        <v>14361142</v>
      </c>
      <c r="O17" s="24">
        <v>1155027</v>
      </c>
      <c r="P17" s="24"/>
      <c r="Q17" s="20">
        <v>839785</v>
      </c>
      <c r="R17" s="24">
        <v>1994812</v>
      </c>
      <c r="S17" s="24">
        <v>2964716</v>
      </c>
      <c r="T17" s="20"/>
      <c r="U17" s="24">
        <v>6573987</v>
      </c>
      <c r="V17" s="24">
        <v>9538703</v>
      </c>
      <c r="W17" s="24">
        <v>443428554</v>
      </c>
      <c r="X17" s="20">
        <v>452296845</v>
      </c>
      <c r="Y17" s="24">
        <v>-8868291</v>
      </c>
      <c r="Z17" s="25">
        <v>-1.9607236039862272</v>
      </c>
      <c r="AA17" s="26">
        <v>452296845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452296845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2892504</v>
      </c>
      <c r="L25" s="36">
        <f t="shared" si="1"/>
        <v>7095044</v>
      </c>
      <c r="M25" s="36">
        <f t="shared" si="1"/>
        <v>4373594</v>
      </c>
      <c r="N25" s="36">
        <f t="shared" si="1"/>
        <v>14361142</v>
      </c>
      <c r="O25" s="36">
        <f t="shared" si="1"/>
        <v>1155027</v>
      </c>
      <c r="P25" s="36">
        <f t="shared" si="1"/>
        <v>0</v>
      </c>
      <c r="Q25" s="36">
        <f t="shared" si="1"/>
        <v>839785</v>
      </c>
      <c r="R25" s="36">
        <f t="shared" si="1"/>
        <v>1994812</v>
      </c>
      <c r="S25" s="36">
        <f t="shared" si="1"/>
        <v>2964716</v>
      </c>
      <c r="T25" s="36">
        <f t="shared" si="1"/>
        <v>0</v>
      </c>
      <c r="U25" s="36">
        <f t="shared" si="1"/>
        <v>6573987</v>
      </c>
      <c r="V25" s="36">
        <f t="shared" si="1"/>
        <v>9538703</v>
      </c>
      <c r="W25" s="36">
        <f t="shared" si="1"/>
        <v>443428554</v>
      </c>
      <c r="X25" s="36">
        <f t="shared" si="1"/>
        <v>452296845</v>
      </c>
      <c r="Y25" s="36">
        <f t="shared" si="1"/>
        <v>-8868291</v>
      </c>
      <c r="Z25" s="37">
        <f>+IF(X25&lt;&gt;0,+(Y25/X25)*100,0)</f>
        <v>-1.9607236039862272</v>
      </c>
      <c r="AA25" s="38">
        <f>SUM(AA15:AA24)</f>
        <v>452296845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449572490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-49402</v>
      </c>
      <c r="L26" s="31">
        <f t="shared" si="2"/>
        <v>-1626458</v>
      </c>
      <c r="M26" s="31">
        <f t="shared" si="2"/>
        <v>16531782</v>
      </c>
      <c r="N26" s="31">
        <f t="shared" si="2"/>
        <v>14855922</v>
      </c>
      <c r="O26" s="31">
        <f t="shared" si="2"/>
        <v>-11142407</v>
      </c>
      <c r="P26" s="31">
        <f t="shared" si="2"/>
        <v>0</v>
      </c>
      <c r="Q26" s="31">
        <f t="shared" si="2"/>
        <v>-357769</v>
      </c>
      <c r="R26" s="31">
        <f t="shared" si="2"/>
        <v>-11500176</v>
      </c>
      <c r="S26" s="31">
        <f t="shared" si="2"/>
        <v>1770883</v>
      </c>
      <c r="T26" s="31">
        <f t="shared" si="2"/>
        <v>-575185</v>
      </c>
      <c r="U26" s="31">
        <f t="shared" si="2"/>
        <v>-22017900</v>
      </c>
      <c r="V26" s="31">
        <f t="shared" si="2"/>
        <v>-20822202</v>
      </c>
      <c r="W26" s="31">
        <f t="shared" si="2"/>
        <v>413136028</v>
      </c>
      <c r="X26" s="31">
        <f t="shared" si="2"/>
        <v>449572490</v>
      </c>
      <c r="Y26" s="31">
        <f t="shared" si="2"/>
        <v>-36436462</v>
      </c>
      <c r="Z26" s="32">
        <f>+IF(X26&lt;&gt;0,+(Y26/X26)*100,0)</f>
        <v>-8.1046911922924814</v>
      </c>
      <c r="AA26" s="33">
        <f>+AA13+AA25</f>
        <v>449572490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>
        <v>3642372</v>
      </c>
      <c r="L33" s="20">
        <v>-1239770</v>
      </c>
      <c r="M33" s="20">
        <v>13188933</v>
      </c>
      <c r="N33" s="20">
        <v>15591535</v>
      </c>
      <c r="O33" s="20">
        <v>-15865300</v>
      </c>
      <c r="P33" s="20"/>
      <c r="Q33" s="20"/>
      <c r="R33" s="20">
        <v>-15865300</v>
      </c>
      <c r="S33" s="20">
        <v>-4566348</v>
      </c>
      <c r="T33" s="20">
        <v>6529081</v>
      </c>
      <c r="U33" s="20"/>
      <c r="V33" s="20">
        <v>1962733</v>
      </c>
      <c r="W33" s="20">
        <v>4203934</v>
      </c>
      <c r="X33" s="20">
        <v>30</v>
      </c>
      <c r="Y33" s="20">
        <v>4203904</v>
      </c>
      <c r="Z33" s="21">
        <v>14013013.333333334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3642372</v>
      </c>
      <c r="L37" s="31">
        <f t="shared" si="3"/>
        <v>-1239770</v>
      </c>
      <c r="M37" s="31">
        <f t="shared" si="3"/>
        <v>13188933</v>
      </c>
      <c r="N37" s="31">
        <f t="shared" si="3"/>
        <v>15591535</v>
      </c>
      <c r="O37" s="31">
        <f t="shared" si="3"/>
        <v>-15865300</v>
      </c>
      <c r="P37" s="31">
        <f t="shared" si="3"/>
        <v>0</v>
      </c>
      <c r="Q37" s="31">
        <f t="shared" si="3"/>
        <v>0</v>
      </c>
      <c r="R37" s="31">
        <f t="shared" si="3"/>
        <v>-15865300</v>
      </c>
      <c r="S37" s="31">
        <f t="shared" si="3"/>
        <v>-4566348</v>
      </c>
      <c r="T37" s="31">
        <f t="shared" si="3"/>
        <v>6529081</v>
      </c>
      <c r="U37" s="31">
        <f t="shared" si="3"/>
        <v>0</v>
      </c>
      <c r="V37" s="31">
        <f t="shared" si="3"/>
        <v>1962733</v>
      </c>
      <c r="W37" s="31">
        <f t="shared" si="3"/>
        <v>4203934</v>
      </c>
      <c r="X37" s="31">
        <f t="shared" si="3"/>
        <v>30</v>
      </c>
      <c r="Y37" s="31">
        <f t="shared" si="3"/>
        <v>4203904</v>
      </c>
      <c r="Z37" s="32">
        <f>+IF(X37&lt;&gt;0,+(Y37/X37)*100,0)</f>
        <v>14013013.333333334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3642372</v>
      </c>
      <c r="L44" s="31">
        <f t="shared" si="5"/>
        <v>-1239770</v>
      </c>
      <c r="M44" s="31">
        <f t="shared" si="5"/>
        <v>13188933</v>
      </c>
      <c r="N44" s="31">
        <f t="shared" si="5"/>
        <v>15591535</v>
      </c>
      <c r="O44" s="31">
        <f t="shared" si="5"/>
        <v>-15865300</v>
      </c>
      <c r="P44" s="31">
        <f t="shared" si="5"/>
        <v>0</v>
      </c>
      <c r="Q44" s="31">
        <f t="shared" si="5"/>
        <v>0</v>
      </c>
      <c r="R44" s="31">
        <f t="shared" si="5"/>
        <v>-15865300</v>
      </c>
      <c r="S44" s="31">
        <f t="shared" si="5"/>
        <v>-4566348</v>
      </c>
      <c r="T44" s="31">
        <f t="shared" si="5"/>
        <v>6529081</v>
      </c>
      <c r="U44" s="31">
        <f t="shared" si="5"/>
        <v>0</v>
      </c>
      <c r="V44" s="31">
        <f t="shared" si="5"/>
        <v>1962733</v>
      </c>
      <c r="W44" s="31">
        <f t="shared" si="5"/>
        <v>4203934</v>
      </c>
      <c r="X44" s="31">
        <f t="shared" si="5"/>
        <v>30</v>
      </c>
      <c r="Y44" s="31">
        <f t="shared" si="5"/>
        <v>4203904</v>
      </c>
      <c r="Z44" s="32">
        <f>+IF(X44&lt;&gt;0,+(Y44/X44)*100,0)</f>
        <v>14013013.333333334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449572460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-3691774</v>
      </c>
      <c r="L45" s="44">
        <f t="shared" si="6"/>
        <v>-386688</v>
      </c>
      <c r="M45" s="44">
        <f t="shared" si="6"/>
        <v>3342849</v>
      </c>
      <c r="N45" s="44">
        <f t="shared" si="6"/>
        <v>-735613</v>
      </c>
      <c r="O45" s="44">
        <f t="shared" si="6"/>
        <v>4722893</v>
      </c>
      <c r="P45" s="44">
        <f t="shared" si="6"/>
        <v>0</v>
      </c>
      <c r="Q45" s="44">
        <f t="shared" si="6"/>
        <v>-357769</v>
      </c>
      <c r="R45" s="44">
        <f t="shared" si="6"/>
        <v>4365124</v>
      </c>
      <c r="S45" s="44">
        <f t="shared" si="6"/>
        <v>6337231</v>
      </c>
      <c r="T45" s="44">
        <f t="shared" si="6"/>
        <v>-7104266</v>
      </c>
      <c r="U45" s="44">
        <f t="shared" si="6"/>
        <v>-22017900</v>
      </c>
      <c r="V45" s="44">
        <f t="shared" si="6"/>
        <v>-22784935</v>
      </c>
      <c r="W45" s="44">
        <f t="shared" si="6"/>
        <v>408932094</v>
      </c>
      <c r="X45" s="44">
        <f t="shared" si="6"/>
        <v>449572460</v>
      </c>
      <c r="Y45" s="44">
        <f t="shared" si="6"/>
        <v>-40640366</v>
      </c>
      <c r="Z45" s="45">
        <f>+IF(X45&lt;&gt;0,+(Y45/X45)*100,0)</f>
        <v>-9.0397810399685063</v>
      </c>
      <c r="AA45" s="46">
        <f>+AA26-AA44</f>
        <v>449572460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24299187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24299187</v>
      </c>
      <c r="Y47" s="20">
        <v>-24299187</v>
      </c>
      <c r="Z47" s="47">
        <v>-100</v>
      </c>
      <c r="AA47" s="22">
        <v>24299187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24299187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24299187</v>
      </c>
      <c r="Y50" s="52">
        <f t="shared" si="7"/>
        <v>-24299187</v>
      </c>
      <c r="Z50" s="53">
        <f>+IF(X50&lt;&gt;0,+(Y50/X50)*100,0)</f>
        <v>-100</v>
      </c>
      <c r="AA50" s="54">
        <f>SUM(AA47:AA49)</f>
        <v>24299187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>
        <v>25885683</v>
      </c>
      <c r="L7" s="20">
        <v>-2763186</v>
      </c>
      <c r="M7" s="20">
        <v>13418178</v>
      </c>
      <c r="N7" s="20">
        <v>36540675</v>
      </c>
      <c r="O7" s="20">
        <v>-91470231</v>
      </c>
      <c r="P7" s="20">
        <v>-378388</v>
      </c>
      <c r="Q7" s="20">
        <v>-8908428</v>
      </c>
      <c r="R7" s="20">
        <v>-100757047</v>
      </c>
      <c r="S7" s="20">
        <v>7623330</v>
      </c>
      <c r="T7" s="20">
        <v>-2123777</v>
      </c>
      <c r="U7" s="20">
        <v>-15592867</v>
      </c>
      <c r="V7" s="20">
        <v>-10093314</v>
      </c>
      <c r="W7" s="20">
        <v>73311904</v>
      </c>
      <c r="X7" s="20">
        <v>95138513</v>
      </c>
      <c r="Y7" s="20">
        <v>-21826609</v>
      </c>
      <c r="Z7" s="21">
        <v>-22.94192783946497</v>
      </c>
      <c r="AA7" s="22">
        <v>95138513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>
        <v>-2026083</v>
      </c>
      <c r="N10" s="20">
        <v>-2026083</v>
      </c>
      <c r="O10" s="20">
        <v>-1775937</v>
      </c>
      <c r="P10" s="20">
        <v>-3432468</v>
      </c>
      <c r="Q10" s="20">
        <v>7355971</v>
      </c>
      <c r="R10" s="20">
        <v>2147566</v>
      </c>
      <c r="S10" s="20"/>
      <c r="T10" s="20"/>
      <c r="U10" s="20"/>
      <c r="V10" s="20"/>
      <c r="W10" s="20">
        <v>1129800</v>
      </c>
      <c r="X10" s="20">
        <v>87862</v>
      </c>
      <c r="Y10" s="20">
        <v>1041938</v>
      </c>
      <c r="Z10" s="21">
        <v>1185.8801302041838</v>
      </c>
      <c r="AA10" s="22">
        <v>87862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25885683</v>
      </c>
      <c r="L13" s="31">
        <f t="shared" si="0"/>
        <v>-2763186</v>
      </c>
      <c r="M13" s="31">
        <f t="shared" si="0"/>
        <v>11392095</v>
      </c>
      <c r="N13" s="31">
        <f t="shared" si="0"/>
        <v>34514592</v>
      </c>
      <c r="O13" s="31">
        <f t="shared" si="0"/>
        <v>-93246168</v>
      </c>
      <c r="P13" s="31">
        <f t="shared" si="0"/>
        <v>-3810856</v>
      </c>
      <c r="Q13" s="31">
        <f t="shared" si="0"/>
        <v>-1552457</v>
      </c>
      <c r="R13" s="31">
        <f t="shared" si="0"/>
        <v>-98609481</v>
      </c>
      <c r="S13" s="31">
        <f t="shared" si="0"/>
        <v>7623330</v>
      </c>
      <c r="T13" s="31">
        <f t="shared" si="0"/>
        <v>-2123777</v>
      </c>
      <c r="U13" s="31">
        <f t="shared" si="0"/>
        <v>-15592867</v>
      </c>
      <c r="V13" s="31">
        <f t="shared" si="0"/>
        <v>-10093314</v>
      </c>
      <c r="W13" s="31">
        <f t="shared" si="0"/>
        <v>74441704</v>
      </c>
      <c r="X13" s="31">
        <f t="shared" si="0"/>
        <v>95226375</v>
      </c>
      <c r="Y13" s="31">
        <f t="shared" si="0"/>
        <v>-20784671</v>
      </c>
      <c r="Z13" s="32">
        <f>+IF(X13&lt;&gt;0,+(Y13/X13)*100,0)</f>
        <v>-21.826590584803842</v>
      </c>
      <c r="AA13" s="33">
        <f>SUM(AA6:AA12)</f>
        <v>95226375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676500254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>
        <v>10111686</v>
      </c>
      <c r="L17" s="24">
        <v>5038271</v>
      </c>
      <c r="M17" s="20">
        <v>-2680654</v>
      </c>
      <c r="N17" s="24">
        <v>12469303</v>
      </c>
      <c r="O17" s="24">
        <v>-2943871</v>
      </c>
      <c r="P17" s="24">
        <v>441877</v>
      </c>
      <c r="Q17" s="20">
        <v>6345729</v>
      </c>
      <c r="R17" s="24">
        <v>3843735</v>
      </c>
      <c r="S17" s="24">
        <v>108800</v>
      </c>
      <c r="T17" s="20">
        <v>-1118857</v>
      </c>
      <c r="U17" s="24">
        <v>28304594</v>
      </c>
      <c r="V17" s="24">
        <v>27294537</v>
      </c>
      <c r="W17" s="24">
        <v>1709879729</v>
      </c>
      <c r="X17" s="20">
        <v>676500254</v>
      </c>
      <c r="Y17" s="24">
        <v>1033379475</v>
      </c>
      <c r="Z17" s="25">
        <v>152.75374530753686</v>
      </c>
      <c r="AA17" s="26">
        <v>676500254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676500254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10111686</v>
      </c>
      <c r="L25" s="36">
        <f t="shared" si="1"/>
        <v>5038271</v>
      </c>
      <c r="M25" s="36">
        <f t="shared" si="1"/>
        <v>-2680654</v>
      </c>
      <c r="N25" s="36">
        <f t="shared" si="1"/>
        <v>12469303</v>
      </c>
      <c r="O25" s="36">
        <f t="shared" si="1"/>
        <v>-2943871</v>
      </c>
      <c r="P25" s="36">
        <f t="shared" si="1"/>
        <v>441877</v>
      </c>
      <c r="Q25" s="36">
        <f t="shared" si="1"/>
        <v>6345729</v>
      </c>
      <c r="R25" s="36">
        <f t="shared" si="1"/>
        <v>3843735</v>
      </c>
      <c r="S25" s="36">
        <f t="shared" si="1"/>
        <v>108800</v>
      </c>
      <c r="T25" s="36">
        <f t="shared" si="1"/>
        <v>-1118857</v>
      </c>
      <c r="U25" s="36">
        <f t="shared" si="1"/>
        <v>28304594</v>
      </c>
      <c r="V25" s="36">
        <f t="shared" si="1"/>
        <v>27294537</v>
      </c>
      <c r="W25" s="36">
        <f t="shared" si="1"/>
        <v>1709879729</v>
      </c>
      <c r="X25" s="36">
        <f t="shared" si="1"/>
        <v>676500254</v>
      </c>
      <c r="Y25" s="36">
        <f t="shared" si="1"/>
        <v>1033379475</v>
      </c>
      <c r="Z25" s="37">
        <f>+IF(X25&lt;&gt;0,+(Y25/X25)*100,0)</f>
        <v>152.75374530753686</v>
      </c>
      <c r="AA25" s="38">
        <f>SUM(AA15:AA24)</f>
        <v>676500254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771726629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35997369</v>
      </c>
      <c r="L26" s="31">
        <f t="shared" si="2"/>
        <v>2275085</v>
      </c>
      <c r="M26" s="31">
        <f t="shared" si="2"/>
        <v>8711441</v>
      </c>
      <c r="N26" s="31">
        <f t="shared" si="2"/>
        <v>46983895</v>
      </c>
      <c r="O26" s="31">
        <f t="shared" si="2"/>
        <v>-96190039</v>
      </c>
      <c r="P26" s="31">
        <f t="shared" si="2"/>
        <v>-3368979</v>
      </c>
      <c r="Q26" s="31">
        <f t="shared" si="2"/>
        <v>4793272</v>
      </c>
      <c r="R26" s="31">
        <f t="shared" si="2"/>
        <v>-94765746</v>
      </c>
      <c r="S26" s="31">
        <f t="shared" si="2"/>
        <v>7732130</v>
      </c>
      <c r="T26" s="31">
        <f t="shared" si="2"/>
        <v>-3242634</v>
      </c>
      <c r="U26" s="31">
        <f t="shared" si="2"/>
        <v>12711727</v>
      </c>
      <c r="V26" s="31">
        <f t="shared" si="2"/>
        <v>17201223</v>
      </c>
      <c r="W26" s="31">
        <f t="shared" si="2"/>
        <v>1784321433</v>
      </c>
      <c r="X26" s="31">
        <f t="shared" si="2"/>
        <v>771726629</v>
      </c>
      <c r="Y26" s="31">
        <f t="shared" si="2"/>
        <v>1012594804</v>
      </c>
      <c r="Z26" s="32">
        <f>+IF(X26&lt;&gt;0,+(Y26/X26)*100,0)</f>
        <v>131.21159306270357</v>
      </c>
      <c r="AA26" s="33">
        <f>+AA13+AA25</f>
        <v>771726629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600000</v>
      </c>
      <c r="Y31" s="20">
        <v>-810</v>
      </c>
      <c r="Z31" s="21">
        <v>-0.13500000000000001</v>
      </c>
      <c r="AA31" s="22">
        <v>600000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>
        <v>-2052517</v>
      </c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>
        <v>35000000</v>
      </c>
      <c r="M33" s="20">
        <v>-6741661</v>
      </c>
      <c r="N33" s="20">
        <v>28258339</v>
      </c>
      <c r="O33" s="20"/>
      <c r="P33" s="20">
        <v>-5378022</v>
      </c>
      <c r="Q33" s="20"/>
      <c r="R33" s="20">
        <v>-5378022</v>
      </c>
      <c r="S33" s="20"/>
      <c r="T33" s="20"/>
      <c r="U33" s="20">
        <v>-6412952</v>
      </c>
      <c r="V33" s="20">
        <v>-6412952</v>
      </c>
      <c r="W33" s="20">
        <v>-95291023</v>
      </c>
      <c r="X33" s="20">
        <v>-2052517</v>
      </c>
      <c r="Y33" s="20">
        <v>-93238506</v>
      </c>
      <c r="Z33" s="21">
        <v>4542.6423264703781</v>
      </c>
      <c r="AA33" s="22">
        <v>-2052517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>
        <v>2942861</v>
      </c>
      <c r="L35" s="20">
        <v>-769391</v>
      </c>
      <c r="M35" s="20">
        <v>1453201</v>
      </c>
      <c r="N35" s="20">
        <v>3626671</v>
      </c>
      <c r="O35" s="20">
        <v>1379058</v>
      </c>
      <c r="P35" s="20">
        <v>1475590</v>
      </c>
      <c r="Q35" s="20">
        <v>1594198</v>
      </c>
      <c r="R35" s="20">
        <v>4448846</v>
      </c>
      <c r="S35" s="20">
        <v>2483413</v>
      </c>
      <c r="T35" s="20">
        <v>1312384</v>
      </c>
      <c r="U35" s="20">
        <v>151013</v>
      </c>
      <c r="V35" s="20">
        <v>3946810</v>
      </c>
      <c r="W35" s="20">
        <v>113554379</v>
      </c>
      <c r="X35" s="20"/>
      <c r="Y35" s="20">
        <v>113554379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-1452517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2942861</v>
      </c>
      <c r="L37" s="31">
        <f t="shared" si="3"/>
        <v>34230609</v>
      </c>
      <c r="M37" s="31">
        <f t="shared" si="3"/>
        <v>-5288460</v>
      </c>
      <c r="N37" s="31">
        <f t="shared" si="3"/>
        <v>31885010</v>
      </c>
      <c r="O37" s="31">
        <f t="shared" si="3"/>
        <v>1379058</v>
      </c>
      <c r="P37" s="31">
        <f t="shared" si="3"/>
        <v>-3902432</v>
      </c>
      <c r="Q37" s="31">
        <f t="shared" si="3"/>
        <v>1594198</v>
      </c>
      <c r="R37" s="31">
        <f t="shared" si="3"/>
        <v>-929176</v>
      </c>
      <c r="S37" s="31">
        <f t="shared" si="3"/>
        <v>2483413</v>
      </c>
      <c r="T37" s="31">
        <f t="shared" si="3"/>
        <v>1312384</v>
      </c>
      <c r="U37" s="31">
        <f t="shared" si="3"/>
        <v>-6261939</v>
      </c>
      <c r="V37" s="31">
        <f t="shared" si="3"/>
        <v>-2466142</v>
      </c>
      <c r="W37" s="31">
        <f t="shared" si="3"/>
        <v>18862546</v>
      </c>
      <c r="X37" s="31">
        <f t="shared" si="3"/>
        <v>-1452517</v>
      </c>
      <c r="Y37" s="31">
        <f t="shared" si="3"/>
        <v>20315063</v>
      </c>
      <c r="Z37" s="32">
        <f>+IF(X37&lt;&gt;0,+(Y37/X37)*100,0)</f>
        <v>-1398.6110317469606</v>
      </c>
      <c r="AA37" s="33">
        <f>SUM(AA29:AA36)</f>
        <v>-1452517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-1452517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2942861</v>
      </c>
      <c r="L44" s="31">
        <f t="shared" si="5"/>
        <v>34230609</v>
      </c>
      <c r="M44" s="31">
        <f t="shared" si="5"/>
        <v>-5288460</v>
      </c>
      <c r="N44" s="31">
        <f t="shared" si="5"/>
        <v>31885010</v>
      </c>
      <c r="O44" s="31">
        <f t="shared" si="5"/>
        <v>1379058</v>
      </c>
      <c r="P44" s="31">
        <f t="shared" si="5"/>
        <v>-3902432</v>
      </c>
      <c r="Q44" s="31">
        <f t="shared" si="5"/>
        <v>1594198</v>
      </c>
      <c r="R44" s="31">
        <f t="shared" si="5"/>
        <v>-929176</v>
      </c>
      <c r="S44" s="31">
        <f t="shared" si="5"/>
        <v>2483413</v>
      </c>
      <c r="T44" s="31">
        <f t="shared" si="5"/>
        <v>1312384</v>
      </c>
      <c r="U44" s="31">
        <f t="shared" si="5"/>
        <v>-6261939</v>
      </c>
      <c r="V44" s="31">
        <f t="shared" si="5"/>
        <v>-2466142</v>
      </c>
      <c r="W44" s="31">
        <f t="shared" si="5"/>
        <v>18862546</v>
      </c>
      <c r="X44" s="31">
        <f t="shared" si="5"/>
        <v>-1452517</v>
      </c>
      <c r="Y44" s="31">
        <f t="shared" si="5"/>
        <v>20315063</v>
      </c>
      <c r="Z44" s="32">
        <f>+IF(X44&lt;&gt;0,+(Y44/X44)*100,0)</f>
        <v>-1398.6110317469606</v>
      </c>
      <c r="AA44" s="33">
        <f>+AA37+AA43</f>
        <v>-1452517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773179146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33054508</v>
      </c>
      <c r="L45" s="44">
        <f t="shared" si="6"/>
        <v>-31955524</v>
      </c>
      <c r="M45" s="44">
        <f t="shared" si="6"/>
        <v>13999901</v>
      </c>
      <c r="N45" s="44">
        <f t="shared" si="6"/>
        <v>15098885</v>
      </c>
      <c r="O45" s="44">
        <f t="shared" si="6"/>
        <v>-97569097</v>
      </c>
      <c r="P45" s="44">
        <f t="shared" si="6"/>
        <v>533453</v>
      </c>
      <c r="Q45" s="44">
        <f t="shared" si="6"/>
        <v>3199074</v>
      </c>
      <c r="R45" s="44">
        <f t="shared" si="6"/>
        <v>-93836570</v>
      </c>
      <c r="S45" s="44">
        <f t="shared" si="6"/>
        <v>5248717</v>
      </c>
      <c r="T45" s="44">
        <f t="shared" si="6"/>
        <v>-4555018</v>
      </c>
      <c r="U45" s="44">
        <f t="shared" si="6"/>
        <v>18973666</v>
      </c>
      <c r="V45" s="44">
        <f t="shared" si="6"/>
        <v>19667365</v>
      </c>
      <c r="W45" s="44">
        <f t="shared" si="6"/>
        <v>1765458887</v>
      </c>
      <c r="X45" s="44">
        <f t="shared" si="6"/>
        <v>773179146</v>
      </c>
      <c r="Y45" s="44">
        <f t="shared" si="6"/>
        <v>992279741</v>
      </c>
      <c r="Z45" s="45">
        <f>+IF(X45&lt;&gt;0,+(Y45/X45)*100,0)</f>
        <v>128.3376234516289</v>
      </c>
      <c r="AA45" s="46">
        <f>+AA26-AA44</f>
        <v>773179146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>
        <v>5894095</v>
      </c>
      <c r="L47" s="20">
        <v>-15101398</v>
      </c>
      <c r="M47" s="20">
        <v>-29833394</v>
      </c>
      <c r="N47" s="20">
        <v>-39040697</v>
      </c>
      <c r="O47" s="20">
        <v>42520030</v>
      </c>
      <c r="P47" s="20"/>
      <c r="Q47" s="20">
        <v>-42786974</v>
      </c>
      <c r="R47" s="20">
        <v>-266944</v>
      </c>
      <c r="S47" s="20">
        <v>-20115483</v>
      </c>
      <c r="T47" s="20">
        <v>-15037472</v>
      </c>
      <c r="U47" s="20">
        <v>2452339</v>
      </c>
      <c r="V47" s="20">
        <v>-32700616</v>
      </c>
      <c r="W47" s="20">
        <v>-526546164</v>
      </c>
      <c r="X47" s="20">
        <v>-169578863</v>
      </c>
      <c r="Y47" s="20">
        <v>-356967301</v>
      </c>
      <c r="Z47" s="47">
        <v>210.50223753416725</v>
      </c>
      <c r="AA47" s="22">
        <v>-169578863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5894095</v>
      </c>
      <c r="L50" s="52">
        <f t="shared" si="7"/>
        <v>-15101398</v>
      </c>
      <c r="M50" s="52">
        <f t="shared" si="7"/>
        <v>-29833394</v>
      </c>
      <c r="N50" s="52">
        <f t="shared" si="7"/>
        <v>-39040697</v>
      </c>
      <c r="O50" s="52">
        <f t="shared" si="7"/>
        <v>42520030</v>
      </c>
      <c r="P50" s="52">
        <f t="shared" si="7"/>
        <v>0</v>
      </c>
      <c r="Q50" s="52">
        <f t="shared" si="7"/>
        <v>-42786974</v>
      </c>
      <c r="R50" s="52">
        <f t="shared" si="7"/>
        <v>-266944</v>
      </c>
      <c r="S50" s="52">
        <f t="shared" si="7"/>
        <v>-20115483</v>
      </c>
      <c r="T50" s="52">
        <f t="shared" si="7"/>
        <v>-15037472</v>
      </c>
      <c r="U50" s="52">
        <f t="shared" si="7"/>
        <v>2452339</v>
      </c>
      <c r="V50" s="52">
        <f t="shared" si="7"/>
        <v>-32700616</v>
      </c>
      <c r="W50" s="52">
        <f t="shared" si="7"/>
        <v>-526546164</v>
      </c>
      <c r="X50" s="52">
        <f t="shared" si="7"/>
        <v>-169578863</v>
      </c>
      <c r="Y50" s="52">
        <f t="shared" si="7"/>
        <v>-356967301</v>
      </c>
      <c r="Z50" s="53">
        <f>+IF(X50&lt;&gt;0,+(Y50/X50)*100,0)</f>
        <v>210.50223753416725</v>
      </c>
      <c r="AA50" s="54">
        <f>SUM(AA47:AA49)</f>
        <v>-169578863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-3685084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128028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>
        <v>29988</v>
      </c>
      <c r="P10" s="20"/>
      <c r="Q10" s="20"/>
      <c r="R10" s="20">
        <v>29988</v>
      </c>
      <c r="S10" s="20">
        <v>14023</v>
      </c>
      <c r="T10" s="20"/>
      <c r="U10" s="20"/>
      <c r="V10" s="20">
        <v>14023</v>
      </c>
      <c r="W10" s="20">
        <v>56495</v>
      </c>
      <c r="X10" s="20">
        <v>128028</v>
      </c>
      <c r="Y10" s="20">
        <v>-71533</v>
      </c>
      <c r="Z10" s="21">
        <v>-55.872934045677503</v>
      </c>
      <c r="AA10" s="22">
        <v>128028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13205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128028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29988</v>
      </c>
      <c r="P13" s="31">
        <f t="shared" si="0"/>
        <v>0</v>
      </c>
      <c r="Q13" s="31">
        <f t="shared" si="0"/>
        <v>0</v>
      </c>
      <c r="R13" s="31">
        <f t="shared" si="0"/>
        <v>29988</v>
      </c>
      <c r="S13" s="31">
        <f t="shared" si="0"/>
        <v>14023</v>
      </c>
      <c r="T13" s="31">
        <f t="shared" si="0"/>
        <v>0</v>
      </c>
      <c r="U13" s="31">
        <f t="shared" si="0"/>
        <v>0</v>
      </c>
      <c r="V13" s="31">
        <f t="shared" si="0"/>
        <v>14023</v>
      </c>
      <c r="W13" s="31">
        <f t="shared" si="0"/>
        <v>56495</v>
      </c>
      <c r="X13" s="31">
        <f t="shared" si="0"/>
        <v>128028</v>
      </c>
      <c r="Y13" s="31">
        <f t="shared" si="0"/>
        <v>-71533</v>
      </c>
      <c r="Z13" s="32">
        <f>+IF(X13&lt;&gt;0,+(Y13/X13)*100,0)</f>
        <v>-55.872934045677503</v>
      </c>
      <c r="AA13" s="33">
        <f>SUM(AA6:AA12)</f>
        <v>128028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128028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29988</v>
      </c>
      <c r="P26" s="31">
        <f t="shared" si="2"/>
        <v>0</v>
      </c>
      <c r="Q26" s="31">
        <f t="shared" si="2"/>
        <v>0</v>
      </c>
      <c r="R26" s="31">
        <f t="shared" si="2"/>
        <v>29988</v>
      </c>
      <c r="S26" s="31">
        <f t="shared" si="2"/>
        <v>14023</v>
      </c>
      <c r="T26" s="31">
        <f t="shared" si="2"/>
        <v>0</v>
      </c>
      <c r="U26" s="31">
        <f t="shared" si="2"/>
        <v>0</v>
      </c>
      <c r="V26" s="31">
        <f t="shared" si="2"/>
        <v>14023</v>
      </c>
      <c r="W26" s="31">
        <f t="shared" si="2"/>
        <v>56495</v>
      </c>
      <c r="X26" s="31">
        <f t="shared" si="2"/>
        <v>128028</v>
      </c>
      <c r="Y26" s="31">
        <f t="shared" si="2"/>
        <v>-71533</v>
      </c>
      <c r="Z26" s="32">
        <f>+IF(X26&lt;&gt;0,+(Y26/X26)*100,0)</f>
        <v>-55.872934045677503</v>
      </c>
      <c r="AA26" s="33">
        <f>+AA13+AA25</f>
        <v>128028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3761892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3761892</v>
      </c>
      <c r="Y32" s="20">
        <v>-3761892</v>
      </c>
      <c r="Z32" s="21">
        <v>-100</v>
      </c>
      <c r="AA32" s="22">
        <v>3761892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3761892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3761892</v>
      </c>
      <c r="Y37" s="31">
        <f t="shared" si="3"/>
        <v>-3761892</v>
      </c>
      <c r="Z37" s="32">
        <f>+IF(X37&lt;&gt;0,+(Y37/X37)*100,0)</f>
        <v>-100</v>
      </c>
      <c r="AA37" s="33">
        <f>SUM(AA29:AA36)</f>
        <v>3761892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3761892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3761892</v>
      </c>
      <c r="Y44" s="31">
        <f t="shared" si="5"/>
        <v>-3761892</v>
      </c>
      <c r="Z44" s="32">
        <f>+IF(X44&lt;&gt;0,+(Y44/X44)*100,0)</f>
        <v>-100</v>
      </c>
      <c r="AA44" s="33">
        <f>+AA37+AA43</f>
        <v>3761892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-3633864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29988</v>
      </c>
      <c r="P45" s="44">
        <f t="shared" si="6"/>
        <v>0</v>
      </c>
      <c r="Q45" s="44">
        <f t="shared" si="6"/>
        <v>0</v>
      </c>
      <c r="R45" s="44">
        <f t="shared" si="6"/>
        <v>29988</v>
      </c>
      <c r="S45" s="44">
        <f t="shared" si="6"/>
        <v>14023</v>
      </c>
      <c r="T45" s="44">
        <f t="shared" si="6"/>
        <v>0</v>
      </c>
      <c r="U45" s="44">
        <f t="shared" si="6"/>
        <v>0</v>
      </c>
      <c r="V45" s="44">
        <f t="shared" si="6"/>
        <v>14023</v>
      </c>
      <c r="W45" s="44">
        <f t="shared" si="6"/>
        <v>56495</v>
      </c>
      <c r="X45" s="44">
        <f t="shared" si="6"/>
        <v>-3633864</v>
      </c>
      <c r="Y45" s="44">
        <f t="shared" si="6"/>
        <v>3690359</v>
      </c>
      <c r="Z45" s="45">
        <f>+IF(X45&lt;&gt;0,+(Y45/X45)*100,0)</f>
        <v>-101.55468118784852</v>
      </c>
      <c r="AA45" s="46">
        <f>+AA26-AA44</f>
        <v>-3633864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49992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49992</v>
      </c>
      <c r="Y10" s="20">
        <v>-49992</v>
      </c>
      <c r="Z10" s="21">
        <v>-100</v>
      </c>
      <c r="AA10" s="22">
        <v>49992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49992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49992</v>
      </c>
      <c r="Y13" s="31">
        <f t="shared" si="0"/>
        <v>-49992</v>
      </c>
      <c r="Z13" s="32">
        <f>+IF(X13&lt;&gt;0,+(Y13/X13)*100,0)</f>
        <v>-100</v>
      </c>
      <c r="AA13" s="33">
        <f>SUM(AA6:AA12)</f>
        <v>49992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49992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49992</v>
      </c>
      <c r="Y26" s="31">
        <f t="shared" si="2"/>
        <v>-49992</v>
      </c>
      <c r="Z26" s="32">
        <f>+IF(X26&lt;&gt;0,+(Y26/X26)*100,0)</f>
        <v>-100</v>
      </c>
      <c r="AA26" s="33">
        <f>+AA13+AA25</f>
        <v>49992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49992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49992</v>
      </c>
      <c r="Y45" s="44">
        <f t="shared" si="6"/>
        <v>-49992</v>
      </c>
      <c r="Z45" s="45">
        <f>+IF(X45&lt;&gt;0,+(Y45/X45)*100,0)</f>
        <v>-100</v>
      </c>
      <c r="AA45" s="46">
        <f>+AA26-AA44</f>
        <v>49992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99996</v>
      </c>
      <c r="Y47" s="20">
        <v>-99996</v>
      </c>
      <c r="Z47" s="47">
        <v>-100</v>
      </c>
      <c r="AA47" s="22">
        <v>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99996</v>
      </c>
      <c r="Y50" s="52">
        <f t="shared" si="7"/>
        <v>-99996</v>
      </c>
      <c r="Z50" s="53">
        <f>+IF(X50&lt;&gt;0,+(Y50/X50)*100,0)</f>
        <v>-100</v>
      </c>
      <c r="AA50" s="54">
        <f>SUM(AA47:AA49)</f>
        <v>99996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-7439214</v>
      </c>
      <c r="G7" s="20">
        <v>12978150</v>
      </c>
      <c r="H7" s="20">
        <v>-4833683</v>
      </c>
      <c r="I7" s="20">
        <v>1303175</v>
      </c>
      <c r="J7" s="20">
        <v>9447642</v>
      </c>
      <c r="K7" s="20">
        <v>1019618</v>
      </c>
      <c r="L7" s="20">
        <v>2054493</v>
      </c>
      <c r="M7" s="20">
        <v>986041</v>
      </c>
      <c r="N7" s="20">
        <v>4060152</v>
      </c>
      <c r="O7" s="20">
        <v>830332</v>
      </c>
      <c r="P7" s="20">
        <v>-945753</v>
      </c>
      <c r="Q7" s="20">
        <v>1721397</v>
      </c>
      <c r="R7" s="20">
        <v>1605976</v>
      </c>
      <c r="S7" s="20">
        <v>2647670</v>
      </c>
      <c r="T7" s="20">
        <v>-782591</v>
      </c>
      <c r="U7" s="20">
        <v>1587279</v>
      </c>
      <c r="V7" s="20">
        <v>3452358</v>
      </c>
      <c r="W7" s="20">
        <v>18566128</v>
      </c>
      <c r="X7" s="20">
        <v>-7439214</v>
      </c>
      <c r="Y7" s="20">
        <v>26005342</v>
      </c>
      <c r="Z7" s="21">
        <v>-349.57109716160875</v>
      </c>
      <c r="AA7" s="22">
        <v>-7439214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1055</v>
      </c>
      <c r="M10" s="20">
        <v>966</v>
      </c>
      <c r="N10" s="20">
        <v>2021</v>
      </c>
      <c r="O10" s="20"/>
      <c r="P10" s="20">
        <v>646</v>
      </c>
      <c r="Q10" s="20">
        <v>1518</v>
      </c>
      <c r="R10" s="20">
        <v>2164</v>
      </c>
      <c r="S10" s="20">
        <v>1992</v>
      </c>
      <c r="T10" s="20">
        <v>404</v>
      </c>
      <c r="U10" s="20">
        <v>1086</v>
      </c>
      <c r="V10" s="20">
        <v>3482</v>
      </c>
      <c r="W10" s="20">
        <v>7667</v>
      </c>
      <c r="X10" s="20"/>
      <c r="Y10" s="20">
        <v>7667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-7439214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1019618</v>
      </c>
      <c r="L13" s="31">
        <f t="shared" si="0"/>
        <v>2055548</v>
      </c>
      <c r="M13" s="31">
        <f t="shared" si="0"/>
        <v>987007</v>
      </c>
      <c r="N13" s="31">
        <f t="shared" si="0"/>
        <v>4062173</v>
      </c>
      <c r="O13" s="31">
        <f t="shared" si="0"/>
        <v>830332</v>
      </c>
      <c r="P13" s="31">
        <f t="shared" si="0"/>
        <v>-945107</v>
      </c>
      <c r="Q13" s="31">
        <f t="shared" si="0"/>
        <v>1722915</v>
      </c>
      <c r="R13" s="31">
        <f t="shared" si="0"/>
        <v>1608140</v>
      </c>
      <c r="S13" s="31">
        <f t="shared" si="0"/>
        <v>2649662</v>
      </c>
      <c r="T13" s="31">
        <f t="shared" si="0"/>
        <v>-782187</v>
      </c>
      <c r="U13" s="31">
        <f t="shared" si="0"/>
        <v>1588365</v>
      </c>
      <c r="V13" s="31">
        <f t="shared" si="0"/>
        <v>3455840</v>
      </c>
      <c r="W13" s="31">
        <f t="shared" si="0"/>
        <v>18573795</v>
      </c>
      <c r="X13" s="31">
        <f t="shared" si="0"/>
        <v>-7439214</v>
      </c>
      <c r="Y13" s="31">
        <f t="shared" si="0"/>
        <v>26013009</v>
      </c>
      <c r="Z13" s="32">
        <f>+IF(X13&lt;&gt;0,+(Y13/X13)*100,0)</f>
        <v>-349.67415912487525</v>
      </c>
      <c r="AA13" s="33">
        <f>SUM(AA6:AA12)</f>
        <v>-7439214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-141182</v>
      </c>
      <c r="Y17" s="24">
        <v>960039</v>
      </c>
      <c r="Z17" s="25">
        <v>-680.00099162782794</v>
      </c>
      <c r="AA17" s="26">
        <v>-141182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-141182</v>
      </c>
      <c r="Y25" s="36">
        <f t="shared" si="1"/>
        <v>960039</v>
      </c>
      <c r="Z25" s="37">
        <f>+IF(X25&lt;&gt;0,+(Y25/X25)*100,0)</f>
        <v>-680.00099162782794</v>
      </c>
      <c r="AA25" s="38">
        <f>SUM(AA15:AA24)</f>
        <v>-141182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-7580396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1019618</v>
      </c>
      <c r="L26" s="31">
        <f t="shared" si="2"/>
        <v>2055548</v>
      </c>
      <c r="M26" s="31">
        <f t="shared" si="2"/>
        <v>987007</v>
      </c>
      <c r="N26" s="31">
        <f t="shared" si="2"/>
        <v>4062173</v>
      </c>
      <c r="O26" s="31">
        <f t="shared" si="2"/>
        <v>830332</v>
      </c>
      <c r="P26" s="31">
        <f t="shared" si="2"/>
        <v>-945107</v>
      </c>
      <c r="Q26" s="31">
        <f t="shared" si="2"/>
        <v>1722915</v>
      </c>
      <c r="R26" s="31">
        <f t="shared" si="2"/>
        <v>1608140</v>
      </c>
      <c r="S26" s="31">
        <f t="shared" si="2"/>
        <v>2649662</v>
      </c>
      <c r="T26" s="31">
        <f t="shared" si="2"/>
        <v>-782187</v>
      </c>
      <c r="U26" s="31">
        <f t="shared" si="2"/>
        <v>1588365</v>
      </c>
      <c r="V26" s="31">
        <f t="shared" si="2"/>
        <v>3455840</v>
      </c>
      <c r="W26" s="31">
        <f t="shared" si="2"/>
        <v>19392652</v>
      </c>
      <c r="X26" s="31">
        <f t="shared" si="2"/>
        <v>-7580396</v>
      </c>
      <c r="Y26" s="31">
        <f t="shared" si="2"/>
        <v>26973048</v>
      </c>
      <c r="Z26" s="32">
        <f>+IF(X26&lt;&gt;0,+(Y26/X26)*100,0)</f>
        <v>-355.82637107612845</v>
      </c>
      <c r="AA26" s="33">
        <f>+AA13+AA25</f>
        <v>-7580396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542486</v>
      </c>
      <c r="G35" s="20">
        <v>1548721</v>
      </c>
      <c r="H35" s="20">
        <v>41819</v>
      </c>
      <c r="I35" s="20">
        <v>160023</v>
      </c>
      <c r="J35" s="20">
        <v>1750563</v>
      </c>
      <c r="K35" s="20">
        <v>132369</v>
      </c>
      <c r="L35" s="20">
        <v>268249</v>
      </c>
      <c r="M35" s="20">
        <v>128574</v>
      </c>
      <c r="N35" s="20">
        <v>529192</v>
      </c>
      <c r="O35" s="20">
        <v>108309</v>
      </c>
      <c r="P35" s="20">
        <v>-123612</v>
      </c>
      <c r="Q35" s="20">
        <v>224410</v>
      </c>
      <c r="R35" s="20">
        <v>209107</v>
      </c>
      <c r="S35" s="20">
        <v>345379</v>
      </c>
      <c r="T35" s="20">
        <v>-101583</v>
      </c>
      <c r="U35" s="20">
        <v>207098</v>
      </c>
      <c r="V35" s="20">
        <v>450894</v>
      </c>
      <c r="W35" s="20">
        <v>2939756</v>
      </c>
      <c r="X35" s="20">
        <v>542486</v>
      </c>
      <c r="Y35" s="20">
        <v>2397270</v>
      </c>
      <c r="Z35" s="21">
        <v>441.90449154448225</v>
      </c>
      <c r="AA35" s="22">
        <v>542486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542486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132369</v>
      </c>
      <c r="L37" s="31">
        <f t="shared" si="3"/>
        <v>268249</v>
      </c>
      <c r="M37" s="31">
        <f t="shared" si="3"/>
        <v>128574</v>
      </c>
      <c r="N37" s="31">
        <f t="shared" si="3"/>
        <v>529192</v>
      </c>
      <c r="O37" s="31">
        <f t="shared" si="3"/>
        <v>108309</v>
      </c>
      <c r="P37" s="31">
        <f t="shared" si="3"/>
        <v>-123612</v>
      </c>
      <c r="Q37" s="31">
        <f t="shared" si="3"/>
        <v>224410</v>
      </c>
      <c r="R37" s="31">
        <f t="shared" si="3"/>
        <v>209107</v>
      </c>
      <c r="S37" s="31">
        <f t="shared" si="3"/>
        <v>345379</v>
      </c>
      <c r="T37" s="31">
        <f t="shared" si="3"/>
        <v>-101583</v>
      </c>
      <c r="U37" s="31">
        <f t="shared" si="3"/>
        <v>207098</v>
      </c>
      <c r="V37" s="31">
        <f t="shared" si="3"/>
        <v>450894</v>
      </c>
      <c r="W37" s="31">
        <f t="shared" si="3"/>
        <v>2939756</v>
      </c>
      <c r="X37" s="31">
        <f t="shared" si="3"/>
        <v>542486</v>
      </c>
      <c r="Y37" s="31">
        <f t="shared" si="3"/>
        <v>2397270</v>
      </c>
      <c r="Z37" s="32">
        <f>+IF(X37&lt;&gt;0,+(Y37/X37)*100,0)</f>
        <v>441.90449154448225</v>
      </c>
      <c r="AA37" s="33">
        <f>SUM(AA29:AA36)</f>
        <v>542486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542486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132369</v>
      </c>
      <c r="L44" s="31">
        <f t="shared" si="5"/>
        <v>268249</v>
      </c>
      <c r="M44" s="31">
        <f t="shared" si="5"/>
        <v>128574</v>
      </c>
      <c r="N44" s="31">
        <f t="shared" si="5"/>
        <v>529192</v>
      </c>
      <c r="O44" s="31">
        <f t="shared" si="5"/>
        <v>108309</v>
      </c>
      <c r="P44" s="31">
        <f t="shared" si="5"/>
        <v>-123612</v>
      </c>
      <c r="Q44" s="31">
        <f t="shared" si="5"/>
        <v>224410</v>
      </c>
      <c r="R44" s="31">
        <f t="shared" si="5"/>
        <v>209107</v>
      </c>
      <c r="S44" s="31">
        <f t="shared" si="5"/>
        <v>345379</v>
      </c>
      <c r="T44" s="31">
        <f t="shared" si="5"/>
        <v>-101583</v>
      </c>
      <c r="U44" s="31">
        <f t="shared" si="5"/>
        <v>207098</v>
      </c>
      <c r="V44" s="31">
        <f t="shared" si="5"/>
        <v>450894</v>
      </c>
      <c r="W44" s="31">
        <f t="shared" si="5"/>
        <v>2939756</v>
      </c>
      <c r="X44" s="31">
        <f t="shared" si="5"/>
        <v>542486</v>
      </c>
      <c r="Y44" s="31">
        <f t="shared" si="5"/>
        <v>2397270</v>
      </c>
      <c r="Z44" s="32">
        <f>+IF(X44&lt;&gt;0,+(Y44/X44)*100,0)</f>
        <v>441.90449154448225</v>
      </c>
      <c r="AA44" s="33">
        <f>+AA37+AA43</f>
        <v>542486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-8122882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887249</v>
      </c>
      <c r="L45" s="44">
        <f t="shared" si="6"/>
        <v>1787299</v>
      </c>
      <c r="M45" s="44">
        <f t="shared" si="6"/>
        <v>858433</v>
      </c>
      <c r="N45" s="44">
        <f t="shared" si="6"/>
        <v>3532981</v>
      </c>
      <c r="O45" s="44">
        <f t="shared" si="6"/>
        <v>722023</v>
      </c>
      <c r="P45" s="44">
        <f t="shared" si="6"/>
        <v>-821495</v>
      </c>
      <c r="Q45" s="44">
        <f t="shared" si="6"/>
        <v>1498505</v>
      </c>
      <c r="R45" s="44">
        <f t="shared" si="6"/>
        <v>1399033</v>
      </c>
      <c r="S45" s="44">
        <f t="shared" si="6"/>
        <v>2304283</v>
      </c>
      <c r="T45" s="44">
        <f t="shared" si="6"/>
        <v>-680604</v>
      </c>
      <c r="U45" s="44">
        <f t="shared" si="6"/>
        <v>1381267</v>
      </c>
      <c r="V45" s="44">
        <f t="shared" si="6"/>
        <v>3004946</v>
      </c>
      <c r="W45" s="44">
        <f t="shared" si="6"/>
        <v>16452896</v>
      </c>
      <c r="X45" s="44">
        <f t="shared" si="6"/>
        <v>-8122882</v>
      </c>
      <c r="Y45" s="44">
        <f t="shared" si="6"/>
        <v>24575778</v>
      </c>
      <c r="Z45" s="45">
        <f>+IF(X45&lt;&gt;0,+(Y45/X45)*100,0)</f>
        <v>-302.54998164444589</v>
      </c>
      <c r="AA45" s="46">
        <f>+AA26-AA44</f>
        <v>-8122882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>
        <v>827630</v>
      </c>
      <c r="G47" s="20">
        <v>-4173252</v>
      </c>
      <c r="H47" s="20">
        <v>-4237049</v>
      </c>
      <c r="I47" s="20">
        <v>798784</v>
      </c>
      <c r="J47" s="20">
        <v>-7611517</v>
      </c>
      <c r="K47" s="20">
        <v>775586</v>
      </c>
      <c r="L47" s="20">
        <v>1594283</v>
      </c>
      <c r="M47" s="20">
        <v>166728</v>
      </c>
      <c r="N47" s="20">
        <v>2536597</v>
      </c>
      <c r="O47" s="20">
        <v>290726</v>
      </c>
      <c r="P47" s="20">
        <v>-1024172</v>
      </c>
      <c r="Q47" s="20">
        <v>1235501</v>
      </c>
      <c r="R47" s="20">
        <v>502055</v>
      </c>
      <c r="S47" s="20">
        <v>2133331</v>
      </c>
      <c r="T47" s="20">
        <v>-832654</v>
      </c>
      <c r="U47" s="20">
        <v>1031070</v>
      </c>
      <c r="V47" s="20">
        <v>2331747</v>
      </c>
      <c r="W47" s="20">
        <v>-2241118</v>
      </c>
      <c r="X47" s="20">
        <v>827630</v>
      </c>
      <c r="Y47" s="20">
        <v>-3068748</v>
      </c>
      <c r="Z47" s="47">
        <v>-370.78742916520667</v>
      </c>
      <c r="AA47" s="22">
        <v>827630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827630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775586</v>
      </c>
      <c r="L50" s="52">
        <f t="shared" si="7"/>
        <v>1594283</v>
      </c>
      <c r="M50" s="52">
        <f t="shared" si="7"/>
        <v>166728</v>
      </c>
      <c r="N50" s="52">
        <f t="shared" si="7"/>
        <v>2536597</v>
      </c>
      <c r="O50" s="52">
        <f t="shared" si="7"/>
        <v>290726</v>
      </c>
      <c r="P50" s="52">
        <f t="shared" si="7"/>
        <v>-1024172</v>
      </c>
      <c r="Q50" s="52">
        <f t="shared" si="7"/>
        <v>1235501</v>
      </c>
      <c r="R50" s="52">
        <f t="shared" si="7"/>
        <v>502055</v>
      </c>
      <c r="S50" s="52">
        <f t="shared" si="7"/>
        <v>2133331</v>
      </c>
      <c r="T50" s="52">
        <f t="shared" si="7"/>
        <v>-832654</v>
      </c>
      <c r="U50" s="52">
        <f t="shared" si="7"/>
        <v>1031070</v>
      </c>
      <c r="V50" s="52">
        <f t="shared" si="7"/>
        <v>2331747</v>
      </c>
      <c r="W50" s="52">
        <f t="shared" si="7"/>
        <v>-2241118</v>
      </c>
      <c r="X50" s="52">
        <f t="shared" si="7"/>
        <v>827630</v>
      </c>
      <c r="Y50" s="52">
        <f t="shared" si="7"/>
        <v>-3068748</v>
      </c>
      <c r="Z50" s="53">
        <f>+IF(X50&lt;&gt;0,+(Y50/X50)*100,0)</f>
        <v>-370.78742916520667</v>
      </c>
      <c r="AA50" s="54">
        <f>SUM(AA47:AA49)</f>
        <v>827630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32610560</v>
      </c>
      <c r="D6" s="18">
        <v>1562614</v>
      </c>
      <c r="E6" s="19">
        <v>75462456</v>
      </c>
      <c r="F6" s="20">
        <v>67264542</v>
      </c>
      <c r="G6" s="20">
        <v>10466521</v>
      </c>
      <c r="H6" s="20">
        <v>23435179</v>
      </c>
      <c r="I6" s="20">
        <v>3504004</v>
      </c>
      <c r="J6" s="20">
        <v>37405704</v>
      </c>
      <c r="K6" s="20">
        <v>10658538</v>
      </c>
      <c r="L6" s="20">
        <v>19958153</v>
      </c>
      <c r="M6" s="20">
        <v>-44534789</v>
      </c>
      <c r="N6" s="20">
        <v>-13918098</v>
      </c>
      <c r="O6" s="20">
        <v>6154193</v>
      </c>
      <c r="P6" s="20">
        <v>5508747</v>
      </c>
      <c r="Q6" s="20">
        <v>-44394318</v>
      </c>
      <c r="R6" s="20">
        <v>-32731378</v>
      </c>
      <c r="S6" s="20">
        <v>2248719</v>
      </c>
      <c r="T6" s="20">
        <v>-5927123</v>
      </c>
      <c r="U6" s="20">
        <v>12652724</v>
      </c>
      <c r="V6" s="20">
        <v>8974320</v>
      </c>
      <c r="W6" s="20">
        <v>-269452</v>
      </c>
      <c r="X6" s="20">
        <v>67264542</v>
      </c>
      <c r="Y6" s="20">
        <v>-67533994</v>
      </c>
      <c r="Z6" s="21">
        <v>-100.40058549718513</v>
      </c>
      <c r="AA6" s="22">
        <v>67264542</v>
      </c>
    </row>
    <row r="7" spans="1:27" x14ac:dyDescent="0.25">
      <c r="A7" s="23" t="s">
        <v>35</v>
      </c>
      <c r="B7" s="17" t="s">
        <v>32</v>
      </c>
      <c r="C7" s="18">
        <v>600657765</v>
      </c>
      <c r="D7" s="18">
        <v>581503626</v>
      </c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>
        <v>4544663</v>
      </c>
      <c r="L7" s="20">
        <v>7037139</v>
      </c>
      <c r="M7" s="20">
        <v>-64960</v>
      </c>
      <c r="N7" s="20">
        <v>11516842</v>
      </c>
      <c r="O7" s="20">
        <v>8901382</v>
      </c>
      <c r="P7" s="20">
        <v>9146648</v>
      </c>
      <c r="Q7" s="20">
        <v>4958398</v>
      </c>
      <c r="R7" s="20">
        <v>23006428</v>
      </c>
      <c r="S7" s="20">
        <v>6615033</v>
      </c>
      <c r="T7" s="20">
        <v>-3381235</v>
      </c>
      <c r="U7" s="20">
        <v>-2479905</v>
      </c>
      <c r="V7" s="20">
        <v>753893</v>
      </c>
      <c r="W7" s="20">
        <v>574578072</v>
      </c>
      <c r="X7" s="20">
        <v>620235516</v>
      </c>
      <c r="Y7" s="20">
        <v>-45657444</v>
      </c>
      <c r="Z7" s="21">
        <v>-7.3613075714290446</v>
      </c>
      <c r="AA7" s="22">
        <v>620235516</v>
      </c>
    </row>
    <row r="8" spans="1:27" x14ac:dyDescent="0.25">
      <c r="A8" s="23" t="s">
        <v>36</v>
      </c>
      <c r="B8" s="17" t="s">
        <v>32</v>
      </c>
      <c r="C8" s="18">
        <v>302525</v>
      </c>
      <c r="D8" s="18">
        <v>302525</v>
      </c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-12177854</v>
      </c>
      <c r="D10" s="18">
        <v>-16863601</v>
      </c>
      <c r="E10" s="19">
        <v>-9585234</v>
      </c>
      <c r="F10" s="20">
        <v>-10435330</v>
      </c>
      <c r="G10" s="20">
        <v>-12857832</v>
      </c>
      <c r="H10" s="20">
        <v>-854543</v>
      </c>
      <c r="I10" s="20">
        <v>-218126</v>
      </c>
      <c r="J10" s="20">
        <v>-13930501</v>
      </c>
      <c r="K10" s="20">
        <v>-208230</v>
      </c>
      <c r="L10" s="20">
        <v>-268730</v>
      </c>
      <c r="M10" s="20">
        <v>-866458</v>
      </c>
      <c r="N10" s="20">
        <v>-1343418</v>
      </c>
      <c r="O10" s="20">
        <v>-105011</v>
      </c>
      <c r="P10" s="20">
        <v>-70337</v>
      </c>
      <c r="Q10" s="20">
        <v>-415170</v>
      </c>
      <c r="R10" s="20">
        <v>-590518</v>
      </c>
      <c r="S10" s="20">
        <v>-334591</v>
      </c>
      <c r="T10" s="20">
        <v>-71200</v>
      </c>
      <c r="U10" s="20">
        <v>-593373</v>
      </c>
      <c r="V10" s="20">
        <v>-999164</v>
      </c>
      <c r="W10" s="20">
        <v>-16863601</v>
      </c>
      <c r="X10" s="20">
        <v>-10435330</v>
      </c>
      <c r="Y10" s="20">
        <v>-6428271</v>
      </c>
      <c r="Z10" s="21">
        <v>61.601032262515901</v>
      </c>
      <c r="AA10" s="22">
        <v>-10435330</v>
      </c>
    </row>
    <row r="11" spans="1:27" x14ac:dyDescent="0.25">
      <c r="A11" s="23" t="s">
        <v>39</v>
      </c>
      <c r="B11" s="17" t="s">
        <v>32</v>
      </c>
      <c r="C11" s="18">
        <v>101578479</v>
      </c>
      <c r="D11" s="18">
        <v>126253537</v>
      </c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>
        <v>7789</v>
      </c>
      <c r="M11" s="20">
        <v>6781350</v>
      </c>
      <c r="N11" s="24">
        <v>6789139</v>
      </c>
      <c r="O11" s="24"/>
      <c r="P11" s="24"/>
      <c r="Q11" s="20">
        <v>5234447</v>
      </c>
      <c r="R11" s="24">
        <v>5234447</v>
      </c>
      <c r="S11" s="24">
        <v>278784</v>
      </c>
      <c r="T11" s="20">
        <v>1658615</v>
      </c>
      <c r="U11" s="24">
        <v>5010524</v>
      </c>
      <c r="V11" s="24">
        <v>6947923</v>
      </c>
      <c r="W11" s="24">
        <v>126253537</v>
      </c>
      <c r="X11" s="20">
        <v>93099518</v>
      </c>
      <c r="Y11" s="24">
        <v>33154019</v>
      </c>
      <c r="Z11" s="25">
        <v>35.611375560505046</v>
      </c>
      <c r="AA11" s="26">
        <v>93099518</v>
      </c>
    </row>
    <row r="12" spans="1:27" x14ac:dyDescent="0.25">
      <c r="A12" s="23" t="s">
        <v>40</v>
      </c>
      <c r="B12" s="17" t="s">
        <v>32</v>
      </c>
      <c r="C12" s="18">
        <v>-2437196</v>
      </c>
      <c r="D12" s="18">
        <v>-2437196</v>
      </c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690321505</v>
      </c>
      <c r="E13" s="30">
        <f t="shared" si="0"/>
        <v>776772677</v>
      </c>
      <c r="F13" s="31">
        <f t="shared" si="0"/>
        <v>767724667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14994971</v>
      </c>
      <c r="L13" s="31">
        <f t="shared" si="0"/>
        <v>26734351</v>
      </c>
      <c r="M13" s="31">
        <f t="shared" si="0"/>
        <v>-38684857</v>
      </c>
      <c r="N13" s="31">
        <f t="shared" si="0"/>
        <v>3044465</v>
      </c>
      <c r="O13" s="31">
        <f t="shared" si="0"/>
        <v>14950564</v>
      </c>
      <c r="P13" s="31">
        <f t="shared" si="0"/>
        <v>14585058</v>
      </c>
      <c r="Q13" s="31">
        <f t="shared" si="0"/>
        <v>-34616643</v>
      </c>
      <c r="R13" s="31">
        <f t="shared" si="0"/>
        <v>-5081021</v>
      </c>
      <c r="S13" s="31">
        <f t="shared" si="0"/>
        <v>8807945</v>
      </c>
      <c r="T13" s="31">
        <f t="shared" si="0"/>
        <v>-7720943</v>
      </c>
      <c r="U13" s="31">
        <f t="shared" si="0"/>
        <v>14589970</v>
      </c>
      <c r="V13" s="31">
        <f t="shared" si="0"/>
        <v>15676972</v>
      </c>
      <c r="W13" s="31">
        <f t="shared" si="0"/>
        <v>681563885</v>
      </c>
      <c r="X13" s="31">
        <f t="shared" si="0"/>
        <v>767724667</v>
      </c>
      <c r="Y13" s="31">
        <f t="shared" si="0"/>
        <v>-86160782</v>
      </c>
      <c r="Z13" s="32">
        <f>+IF(X13&lt;&gt;0,+(Y13/X13)*100,0)</f>
        <v>-11.222875296776156</v>
      </c>
      <c r="AA13" s="33">
        <f>SUM(AA6:AA12)</f>
        <v>767724667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>
        <v>180883653</v>
      </c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169257493</v>
      </c>
      <c r="Y17" s="24">
        <v>2011375</v>
      </c>
      <c r="Z17" s="25">
        <v>1.1883521162634731</v>
      </c>
      <c r="AA17" s="26">
        <v>169257493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180883653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169257493</v>
      </c>
      <c r="Y25" s="36">
        <f t="shared" si="1"/>
        <v>2011375</v>
      </c>
      <c r="Z25" s="37">
        <f>+IF(X25&lt;&gt;0,+(Y25/X25)*100,0)</f>
        <v>1.1883521162634731</v>
      </c>
      <c r="AA25" s="38">
        <f>SUM(AA15:AA24)</f>
        <v>169257493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871205158</v>
      </c>
      <c r="E26" s="30">
        <f t="shared" si="2"/>
        <v>946030170</v>
      </c>
      <c r="F26" s="31">
        <f t="shared" si="2"/>
        <v>936982160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14994971</v>
      </c>
      <c r="L26" s="31">
        <f t="shared" si="2"/>
        <v>26734351</v>
      </c>
      <c r="M26" s="31">
        <f t="shared" si="2"/>
        <v>-38684857</v>
      </c>
      <c r="N26" s="31">
        <f t="shared" si="2"/>
        <v>3044465</v>
      </c>
      <c r="O26" s="31">
        <f t="shared" si="2"/>
        <v>14950564</v>
      </c>
      <c r="P26" s="31">
        <f t="shared" si="2"/>
        <v>14585058</v>
      </c>
      <c r="Q26" s="31">
        <f t="shared" si="2"/>
        <v>-34616643</v>
      </c>
      <c r="R26" s="31">
        <f t="shared" si="2"/>
        <v>-5081021</v>
      </c>
      <c r="S26" s="31">
        <f t="shared" si="2"/>
        <v>8807945</v>
      </c>
      <c r="T26" s="31">
        <f t="shared" si="2"/>
        <v>-7720943</v>
      </c>
      <c r="U26" s="31">
        <f t="shared" si="2"/>
        <v>14589970</v>
      </c>
      <c r="V26" s="31">
        <f t="shared" si="2"/>
        <v>15676972</v>
      </c>
      <c r="W26" s="31">
        <f t="shared" si="2"/>
        <v>852832753</v>
      </c>
      <c r="X26" s="31">
        <f t="shared" si="2"/>
        <v>936982160</v>
      </c>
      <c r="Y26" s="31">
        <f t="shared" si="2"/>
        <v>-84149407</v>
      </c>
      <c r="Z26" s="32">
        <f>+IF(X26&lt;&gt;0,+(Y26/X26)*100,0)</f>
        <v>-8.9808974591362549</v>
      </c>
      <c r="AA26" s="33">
        <f>+AA13+AA25</f>
        <v>936982160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-91988</v>
      </c>
      <c r="D31" s="18">
        <v>-106712</v>
      </c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>
        <v>-173</v>
      </c>
      <c r="M31" s="20">
        <v>-3899</v>
      </c>
      <c r="N31" s="20">
        <v>-4072</v>
      </c>
      <c r="O31" s="20">
        <v>-79</v>
      </c>
      <c r="P31" s="20">
        <v>-847</v>
      </c>
      <c r="Q31" s="20">
        <v>-742</v>
      </c>
      <c r="R31" s="20">
        <v>-1668</v>
      </c>
      <c r="S31" s="20">
        <v>-158</v>
      </c>
      <c r="T31" s="20">
        <v>-438</v>
      </c>
      <c r="U31" s="20">
        <v>-50</v>
      </c>
      <c r="V31" s="20">
        <v>-646</v>
      </c>
      <c r="W31" s="20">
        <v>-106713</v>
      </c>
      <c r="X31" s="20">
        <v>-76820</v>
      </c>
      <c r="Y31" s="20">
        <v>-29893</v>
      </c>
      <c r="Z31" s="21">
        <v>38.913043478260867</v>
      </c>
      <c r="AA31" s="22">
        <v>-76820</v>
      </c>
    </row>
    <row r="32" spans="1:27" x14ac:dyDescent="0.25">
      <c r="A32" s="23" t="s">
        <v>59</v>
      </c>
      <c r="B32" s="17" t="s">
        <v>32</v>
      </c>
      <c r="C32" s="18">
        <v>165289108</v>
      </c>
      <c r="D32" s="18">
        <v>167004951</v>
      </c>
      <c r="E32" s="19">
        <v>182183372</v>
      </c>
      <c r="F32" s="20">
        <v>203321707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>
        <v>-424765</v>
      </c>
      <c r="L32" s="20">
        <v>641149</v>
      </c>
      <c r="M32" s="20">
        <v>-501460</v>
      </c>
      <c r="N32" s="20">
        <v>-285076</v>
      </c>
      <c r="O32" s="20">
        <v>-1771899</v>
      </c>
      <c r="P32" s="20">
        <v>-1715139</v>
      </c>
      <c r="Q32" s="20">
        <v>-13817231</v>
      </c>
      <c r="R32" s="20">
        <v>-17304269</v>
      </c>
      <c r="S32" s="20">
        <v>-1406765</v>
      </c>
      <c r="T32" s="20">
        <v>-1608098</v>
      </c>
      <c r="U32" s="20">
        <v>35824220</v>
      </c>
      <c r="V32" s="20">
        <v>32809357</v>
      </c>
      <c r="W32" s="20">
        <v>166999028</v>
      </c>
      <c r="X32" s="20">
        <v>203321707</v>
      </c>
      <c r="Y32" s="20">
        <v>-36322679</v>
      </c>
      <c r="Z32" s="21">
        <v>-17.86463409929959</v>
      </c>
      <c r="AA32" s="22">
        <v>203321707</v>
      </c>
    </row>
    <row r="33" spans="1:27" x14ac:dyDescent="0.25">
      <c r="A33" s="23" t="s">
        <v>60</v>
      </c>
      <c r="B33" s="17" t="s">
        <v>32</v>
      </c>
      <c r="C33" s="18">
        <v>46275555</v>
      </c>
      <c r="D33" s="18">
        <v>55332526</v>
      </c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>
        <v>9586520</v>
      </c>
      <c r="M33" s="20"/>
      <c r="N33" s="20">
        <v>9586520</v>
      </c>
      <c r="O33" s="20"/>
      <c r="P33" s="20"/>
      <c r="Q33" s="20"/>
      <c r="R33" s="20"/>
      <c r="S33" s="20"/>
      <c r="T33" s="20"/>
      <c r="U33" s="20">
        <v>7668750</v>
      </c>
      <c r="V33" s="20">
        <v>7668750</v>
      </c>
      <c r="W33" s="20">
        <v>55332527</v>
      </c>
      <c r="X33" s="20">
        <v>30409133</v>
      </c>
      <c r="Y33" s="20">
        <v>24923394</v>
      </c>
      <c r="Z33" s="21">
        <v>81.960225567759522</v>
      </c>
      <c r="AA33" s="22">
        <v>30409133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163791681</v>
      </c>
      <c r="D35" s="18">
        <v>139904836</v>
      </c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>
        <v>405838</v>
      </c>
      <c r="L35" s="20">
        <v>2214925</v>
      </c>
      <c r="M35" s="20">
        <v>1034400</v>
      </c>
      <c r="N35" s="20">
        <v>3655163</v>
      </c>
      <c r="O35" s="20">
        <v>2135130</v>
      </c>
      <c r="P35" s="20">
        <v>2226567</v>
      </c>
      <c r="Q35" s="20">
        <v>4976627</v>
      </c>
      <c r="R35" s="20">
        <v>9338324</v>
      </c>
      <c r="S35" s="20">
        <v>1636463</v>
      </c>
      <c r="T35" s="20">
        <v>905209</v>
      </c>
      <c r="U35" s="20">
        <v>945825</v>
      </c>
      <c r="V35" s="20">
        <v>3487497</v>
      </c>
      <c r="W35" s="20">
        <v>139918366</v>
      </c>
      <c r="X35" s="20">
        <v>139915226</v>
      </c>
      <c r="Y35" s="20">
        <v>3140</v>
      </c>
      <c r="Z35" s="21"/>
      <c r="AA35" s="22">
        <v>139915226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362135601</v>
      </c>
      <c r="E37" s="30">
        <f t="shared" si="3"/>
        <v>352430911</v>
      </c>
      <c r="F37" s="31">
        <f t="shared" si="3"/>
        <v>373569246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-18927</v>
      </c>
      <c r="L37" s="31">
        <f t="shared" si="3"/>
        <v>12442421</v>
      </c>
      <c r="M37" s="31">
        <f t="shared" si="3"/>
        <v>529041</v>
      </c>
      <c r="N37" s="31">
        <f t="shared" si="3"/>
        <v>12952535</v>
      </c>
      <c r="O37" s="31">
        <f t="shared" si="3"/>
        <v>363152</v>
      </c>
      <c r="P37" s="31">
        <f t="shared" si="3"/>
        <v>510581</v>
      </c>
      <c r="Q37" s="31">
        <f t="shared" si="3"/>
        <v>-8841346</v>
      </c>
      <c r="R37" s="31">
        <f t="shared" si="3"/>
        <v>-7967613</v>
      </c>
      <c r="S37" s="31">
        <f t="shared" si="3"/>
        <v>229540</v>
      </c>
      <c r="T37" s="31">
        <f t="shared" si="3"/>
        <v>-703327</v>
      </c>
      <c r="U37" s="31">
        <f t="shared" si="3"/>
        <v>44438745</v>
      </c>
      <c r="V37" s="31">
        <f t="shared" si="3"/>
        <v>43964958</v>
      </c>
      <c r="W37" s="31">
        <f t="shared" si="3"/>
        <v>362143208</v>
      </c>
      <c r="X37" s="31">
        <f t="shared" si="3"/>
        <v>373569246</v>
      </c>
      <c r="Y37" s="31">
        <f t="shared" si="3"/>
        <v>-11426038</v>
      </c>
      <c r="Z37" s="32">
        <f>+IF(X37&lt;&gt;0,+(Y37/X37)*100,0)</f>
        <v>-3.0586131279125692</v>
      </c>
      <c r="AA37" s="33">
        <f>SUM(AA29:AA36)</f>
        <v>373569246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362135601</v>
      </c>
      <c r="E44" s="30">
        <f t="shared" si="5"/>
        <v>352430911</v>
      </c>
      <c r="F44" s="31">
        <f t="shared" si="5"/>
        <v>373569246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-18927</v>
      </c>
      <c r="L44" s="31">
        <f t="shared" si="5"/>
        <v>12442421</v>
      </c>
      <c r="M44" s="31">
        <f t="shared" si="5"/>
        <v>529041</v>
      </c>
      <c r="N44" s="31">
        <f t="shared" si="5"/>
        <v>12952535</v>
      </c>
      <c r="O44" s="31">
        <f t="shared" si="5"/>
        <v>363152</v>
      </c>
      <c r="P44" s="31">
        <f t="shared" si="5"/>
        <v>510581</v>
      </c>
      <c r="Q44" s="31">
        <f t="shared" si="5"/>
        <v>-8841346</v>
      </c>
      <c r="R44" s="31">
        <f t="shared" si="5"/>
        <v>-7967613</v>
      </c>
      <c r="S44" s="31">
        <f t="shared" si="5"/>
        <v>229540</v>
      </c>
      <c r="T44" s="31">
        <f t="shared" si="5"/>
        <v>-703327</v>
      </c>
      <c r="U44" s="31">
        <f t="shared" si="5"/>
        <v>44438745</v>
      </c>
      <c r="V44" s="31">
        <f t="shared" si="5"/>
        <v>43964958</v>
      </c>
      <c r="W44" s="31">
        <f t="shared" si="5"/>
        <v>362143208</v>
      </c>
      <c r="X44" s="31">
        <f t="shared" si="5"/>
        <v>373569246</v>
      </c>
      <c r="Y44" s="31">
        <f t="shared" si="5"/>
        <v>-11426038</v>
      </c>
      <c r="Z44" s="32">
        <f>+IF(X44&lt;&gt;0,+(Y44/X44)*100,0)</f>
        <v>-3.0586131279125692</v>
      </c>
      <c r="AA44" s="33">
        <f>+AA37+AA43</f>
        <v>373569246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509069557</v>
      </c>
      <c r="E45" s="43">
        <f t="shared" si="6"/>
        <v>593599259</v>
      </c>
      <c r="F45" s="44">
        <f t="shared" si="6"/>
        <v>563412914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15013898</v>
      </c>
      <c r="L45" s="44">
        <f t="shared" si="6"/>
        <v>14291930</v>
      </c>
      <c r="M45" s="44">
        <f t="shared" si="6"/>
        <v>-39213898</v>
      </c>
      <c r="N45" s="44">
        <f t="shared" si="6"/>
        <v>-9908070</v>
      </c>
      <c r="O45" s="44">
        <f t="shared" si="6"/>
        <v>14587412</v>
      </c>
      <c r="P45" s="44">
        <f t="shared" si="6"/>
        <v>14074477</v>
      </c>
      <c r="Q45" s="44">
        <f t="shared" si="6"/>
        <v>-25775297</v>
      </c>
      <c r="R45" s="44">
        <f t="shared" si="6"/>
        <v>2886592</v>
      </c>
      <c r="S45" s="44">
        <f t="shared" si="6"/>
        <v>8578405</v>
      </c>
      <c r="T45" s="44">
        <f t="shared" si="6"/>
        <v>-7017616</v>
      </c>
      <c r="U45" s="44">
        <f t="shared" si="6"/>
        <v>-29848775</v>
      </c>
      <c r="V45" s="44">
        <f t="shared" si="6"/>
        <v>-28287986</v>
      </c>
      <c r="W45" s="44">
        <f t="shared" si="6"/>
        <v>490689545</v>
      </c>
      <c r="X45" s="44">
        <f t="shared" si="6"/>
        <v>563412914</v>
      </c>
      <c r="Y45" s="44">
        <f t="shared" si="6"/>
        <v>-72723369</v>
      </c>
      <c r="Z45" s="45">
        <f>+IF(X45&lt;&gt;0,+(Y45/X45)*100,0)</f>
        <v>-12.907650356058397</v>
      </c>
      <c r="AA45" s="46">
        <f>+AA26-AA44</f>
        <v>563412914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90697107</v>
      </c>
      <c r="E47" s="19">
        <v>173315772</v>
      </c>
      <c r="F47" s="20">
        <v>143129427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>
        <v>13073668</v>
      </c>
      <c r="L47" s="20">
        <v>11530116</v>
      </c>
      <c r="M47" s="20"/>
      <c r="N47" s="20">
        <v>24603784</v>
      </c>
      <c r="O47" s="20">
        <v>11897108</v>
      </c>
      <c r="P47" s="20">
        <v>7948533</v>
      </c>
      <c r="Q47" s="20">
        <v>-30453580</v>
      </c>
      <c r="R47" s="20">
        <v>-10607939</v>
      </c>
      <c r="S47" s="20">
        <v>5228205</v>
      </c>
      <c r="T47" s="20">
        <v>-9198062</v>
      </c>
      <c r="U47" s="20">
        <v>-30392619</v>
      </c>
      <c r="V47" s="20">
        <v>-34362476</v>
      </c>
      <c r="W47" s="20">
        <v>117091726</v>
      </c>
      <c r="X47" s="20">
        <v>143129427</v>
      </c>
      <c r="Y47" s="20">
        <v>-26037701</v>
      </c>
      <c r="Z47" s="47">
        <v>-18.191717486579474</v>
      </c>
      <c r="AA47" s="22">
        <v>143129427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90697107</v>
      </c>
      <c r="E50" s="51">
        <f t="shared" si="7"/>
        <v>173315772</v>
      </c>
      <c r="F50" s="52">
        <f t="shared" si="7"/>
        <v>143129427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13073668</v>
      </c>
      <c r="L50" s="52">
        <f t="shared" si="7"/>
        <v>11530116</v>
      </c>
      <c r="M50" s="52">
        <f t="shared" si="7"/>
        <v>0</v>
      </c>
      <c r="N50" s="52">
        <f t="shared" si="7"/>
        <v>24603784</v>
      </c>
      <c r="O50" s="52">
        <f t="shared" si="7"/>
        <v>11897108</v>
      </c>
      <c r="P50" s="52">
        <f t="shared" si="7"/>
        <v>7948533</v>
      </c>
      <c r="Q50" s="52">
        <f t="shared" si="7"/>
        <v>-30453580</v>
      </c>
      <c r="R50" s="52">
        <f t="shared" si="7"/>
        <v>-10607939</v>
      </c>
      <c r="S50" s="52">
        <f t="shared" si="7"/>
        <v>5228205</v>
      </c>
      <c r="T50" s="52">
        <f t="shared" si="7"/>
        <v>-9198062</v>
      </c>
      <c r="U50" s="52">
        <f t="shared" si="7"/>
        <v>-30392619</v>
      </c>
      <c r="V50" s="52">
        <f t="shared" si="7"/>
        <v>-34362476</v>
      </c>
      <c r="W50" s="52">
        <f t="shared" si="7"/>
        <v>117091726</v>
      </c>
      <c r="X50" s="52">
        <f t="shared" si="7"/>
        <v>143129427</v>
      </c>
      <c r="Y50" s="52">
        <f t="shared" si="7"/>
        <v>-26037701</v>
      </c>
      <c r="Z50" s="53">
        <f>+IF(X50&lt;&gt;0,+(Y50/X50)*100,0)</f>
        <v>-18.191717486579474</v>
      </c>
      <c r="AA50" s="54">
        <f>SUM(AA47:AA49)</f>
        <v>143129427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>
        <v>27993565</v>
      </c>
      <c r="L6" s="20"/>
      <c r="M6" s="20"/>
      <c r="N6" s="20">
        <v>27993565</v>
      </c>
      <c r="O6" s="20"/>
      <c r="P6" s="20"/>
      <c r="Q6" s="20"/>
      <c r="R6" s="20"/>
      <c r="S6" s="20"/>
      <c r="T6" s="20"/>
      <c r="U6" s="20"/>
      <c r="V6" s="20"/>
      <c r="W6" s="20"/>
      <c r="X6" s="20">
        <v>-57160562</v>
      </c>
      <c r="Y6" s="20">
        <v>57160562</v>
      </c>
      <c r="Z6" s="21">
        <v>-100</v>
      </c>
      <c r="AA6" s="22">
        <v>-57160562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9127388</v>
      </c>
      <c r="Y7" s="20">
        <v>-9127388</v>
      </c>
      <c r="Z7" s="21">
        <v>-100</v>
      </c>
      <c r="AA7" s="22">
        <v>9127388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150000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-47883174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27993565</v>
      </c>
      <c r="L13" s="31">
        <f t="shared" si="0"/>
        <v>0</v>
      </c>
      <c r="M13" s="31">
        <f t="shared" si="0"/>
        <v>0</v>
      </c>
      <c r="N13" s="31">
        <f t="shared" si="0"/>
        <v>27993565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-47883174</v>
      </c>
      <c r="Y13" s="31">
        <f t="shared" si="0"/>
        <v>47883174</v>
      </c>
      <c r="Z13" s="32">
        <f>+IF(X13&lt;&gt;0,+(Y13/X13)*100,0)</f>
        <v>-100</v>
      </c>
      <c r="AA13" s="33">
        <f>SUM(AA6:AA12)</f>
        <v>-47883174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-47883174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27993565</v>
      </c>
      <c r="L26" s="31">
        <f t="shared" si="2"/>
        <v>0</v>
      </c>
      <c r="M26" s="31">
        <f t="shared" si="2"/>
        <v>0</v>
      </c>
      <c r="N26" s="31">
        <f t="shared" si="2"/>
        <v>27993565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-47883174</v>
      </c>
      <c r="Y26" s="31">
        <f t="shared" si="2"/>
        <v>47883174</v>
      </c>
      <c r="Z26" s="32">
        <f>+IF(X26&lt;&gt;0,+(Y26/X26)*100,0)</f>
        <v>-100</v>
      </c>
      <c r="AA26" s="33">
        <f>+AA13+AA25</f>
        <v>-47883174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345000</v>
      </c>
      <c r="Y32" s="20">
        <v>-345000</v>
      </c>
      <c r="Z32" s="21">
        <v>-100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5952645</v>
      </c>
      <c r="Y35" s="20">
        <v>-5952645</v>
      </c>
      <c r="Z35" s="21">
        <v>-100</v>
      </c>
      <c r="AA35" s="22">
        <v>5952645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6297645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6297645</v>
      </c>
      <c r="Y37" s="31">
        <f t="shared" si="3"/>
        <v>-6297645</v>
      </c>
      <c r="Z37" s="32">
        <f>+IF(X37&lt;&gt;0,+(Y37/X37)*100,0)</f>
        <v>-100</v>
      </c>
      <c r="AA37" s="33">
        <f>SUM(AA29:AA36)</f>
        <v>6297645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6297645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6297645</v>
      </c>
      <c r="Y44" s="31">
        <f t="shared" si="5"/>
        <v>-6297645</v>
      </c>
      <c r="Z44" s="32">
        <f>+IF(X44&lt;&gt;0,+(Y44/X44)*100,0)</f>
        <v>-100</v>
      </c>
      <c r="AA44" s="33">
        <f>+AA37+AA43</f>
        <v>6297645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-54180819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27993565</v>
      </c>
      <c r="L45" s="44">
        <f t="shared" si="6"/>
        <v>0</v>
      </c>
      <c r="M45" s="44">
        <f t="shared" si="6"/>
        <v>0</v>
      </c>
      <c r="N45" s="44">
        <f t="shared" si="6"/>
        <v>27993565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-54180819</v>
      </c>
      <c r="Y45" s="44">
        <f t="shared" si="6"/>
        <v>54180819</v>
      </c>
      <c r="Z45" s="45">
        <f>+IF(X45&lt;&gt;0,+(Y45/X45)*100,0)</f>
        <v>-100</v>
      </c>
      <c r="AA45" s="46">
        <f>+AA26-AA44</f>
        <v>-54180819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-109688726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>
        <v>-109885259</v>
      </c>
      <c r="L47" s="20">
        <v>-770714</v>
      </c>
      <c r="M47" s="20">
        <v>-857255</v>
      </c>
      <c r="N47" s="20">
        <v>-111513228</v>
      </c>
      <c r="O47" s="20">
        <v>-56106</v>
      </c>
      <c r="P47" s="20"/>
      <c r="Q47" s="20"/>
      <c r="R47" s="20">
        <v>-56106</v>
      </c>
      <c r="S47" s="20">
        <v>1770</v>
      </c>
      <c r="T47" s="20">
        <v>-79512</v>
      </c>
      <c r="U47" s="20"/>
      <c r="V47" s="20">
        <v>-77742</v>
      </c>
      <c r="W47" s="20">
        <v>-2003177</v>
      </c>
      <c r="X47" s="20"/>
      <c r="Y47" s="20">
        <v>-2003177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-109688726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-109885259</v>
      </c>
      <c r="L50" s="52">
        <f t="shared" si="7"/>
        <v>-770714</v>
      </c>
      <c r="M50" s="52">
        <f t="shared" si="7"/>
        <v>-857255</v>
      </c>
      <c r="N50" s="52">
        <f t="shared" si="7"/>
        <v>-111513228</v>
      </c>
      <c r="O50" s="52">
        <f t="shared" si="7"/>
        <v>-56106</v>
      </c>
      <c r="P50" s="52">
        <f t="shared" si="7"/>
        <v>0</v>
      </c>
      <c r="Q50" s="52">
        <f t="shared" si="7"/>
        <v>0</v>
      </c>
      <c r="R50" s="52">
        <f t="shared" si="7"/>
        <v>-56106</v>
      </c>
      <c r="S50" s="52">
        <f t="shared" si="7"/>
        <v>1770</v>
      </c>
      <c r="T50" s="52">
        <f t="shared" si="7"/>
        <v>-79512</v>
      </c>
      <c r="U50" s="52">
        <f t="shared" si="7"/>
        <v>0</v>
      </c>
      <c r="V50" s="52">
        <f t="shared" si="7"/>
        <v>-77742</v>
      </c>
      <c r="W50" s="52">
        <f t="shared" si="7"/>
        <v>-2003177</v>
      </c>
      <c r="X50" s="52">
        <f t="shared" si="7"/>
        <v>0</v>
      </c>
      <c r="Y50" s="52">
        <f t="shared" si="7"/>
        <v>-2003177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8202211</v>
      </c>
      <c r="G6" s="20">
        <v>-145500</v>
      </c>
      <c r="H6" s="20"/>
      <c r="I6" s="20">
        <v>-93232</v>
      </c>
      <c r="J6" s="20">
        <v>-238732</v>
      </c>
      <c r="K6" s="20">
        <v>-217654</v>
      </c>
      <c r="L6" s="20"/>
      <c r="M6" s="20"/>
      <c r="N6" s="20">
        <v>-217654</v>
      </c>
      <c r="O6" s="20"/>
      <c r="P6" s="20"/>
      <c r="Q6" s="20"/>
      <c r="R6" s="20"/>
      <c r="S6" s="20"/>
      <c r="T6" s="20"/>
      <c r="U6" s="20"/>
      <c r="V6" s="20"/>
      <c r="W6" s="20">
        <v>-456386</v>
      </c>
      <c r="X6" s="20">
        <v>8202211</v>
      </c>
      <c r="Y6" s="20">
        <v>-8658597</v>
      </c>
      <c r="Z6" s="21">
        <v>-105.56418263319487</v>
      </c>
      <c r="AA6" s="22">
        <v>8202211</v>
      </c>
    </row>
    <row r="7" spans="1:27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>
        <v>1170041</v>
      </c>
      <c r="L7" s="20">
        <v>3872091</v>
      </c>
      <c r="M7" s="20">
        <v>1220121</v>
      </c>
      <c r="N7" s="20">
        <v>6262253</v>
      </c>
      <c r="O7" s="20">
        <v>1295498</v>
      </c>
      <c r="P7" s="20">
        <v>935816</v>
      </c>
      <c r="Q7" s="20">
        <v>1180783</v>
      </c>
      <c r="R7" s="20">
        <v>3412097</v>
      </c>
      <c r="S7" s="20">
        <v>741522</v>
      </c>
      <c r="T7" s="20">
        <v>1252723</v>
      </c>
      <c r="U7" s="20">
        <v>843242</v>
      </c>
      <c r="V7" s="20">
        <v>2837487</v>
      </c>
      <c r="W7" s="20">
        <v>15187726</v>
      </c>
      <c r="X7" s="20">
        <v>2847803</v>
      </c>
      <c r="Y7" s="20">
        <v>12339923</v>
      </c>
      <c r="Z7" s="21">
        <v>433.31378610107515</v>
      </c>
      <c r="AA7" s="22">
        <v>2847803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-2500000</v>
      </c>
      <c r="G10" s="20"/>
      <c r="H10" s="20"/>
      <c r="I10" s="20">
        <v>-24017</v>
      </c>
      <c r="J10" s="20">
        <v>-24017</v>
      </c>
      <c r="K10" s="20">
        <v>-71077</v>
      </c>
      <c r="L10" s="20">
        <v>-147761</v>
      </c>
      <c r="M10" s="20">
        <v>-55433</v>
      </c>
      <c r="N10" s="20">
        <v>-274271</v>
      </c>
      <c r="O10" s="20">
        <v>-89442</v>
      </c>
      <c r="P10" s="20">
        <v>-372387</v>
      </c>
      <c r="Q10" s="20">
        <v>-345336</v>
      </c>
      <c r="R10" s="20">
        <v>-807165</v>
      </c>
      <c r="S10" s="20">
        <v>-261996</v>
      </c>
      <c r="T10" s="20">
        <v>-105770</v>
      </c>
      <c r="U10" s="20">
        <v>-210816</v>
      </c>
      <c r="V10" s="20">
        <v>-578582</v>
      </c>
      <c r="W10" s="20">
        <v>-1684035</v>
      </c>
      <c r="X10" s="20">
        <v>-2500000</v>
      </c>
      <c r="Y10" s="20">
        <v>815965</v>
      </c>
      <c r="Z10" s="21">
        <v>-32.638600000000004</v>
      </c>
      <c r="AA10" s="22">
        <v>-2500000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135000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135000</v>
      </c>
      <c r="Y11" s="24">
        <v>-135000</v>
      </c>
      <c r="Z11" s="25">
        <v>-100</v>
      </c>
      <c r="AA11" s="26">
        <v>135000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8685014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881310</v>
      </c>
      <c r="L13" s="31">
        <f t="shared" si="0"/>
        <v>3724330</v>
      </c>
      <c r="M13" s="31">
        <f t="shared" si="0"/>
        <v>1164688</v>
      </c>
      <c r="N13" s="31">
        <f t="shared" si="0"/>
        <v>5770328</v>
      </c>
      <c r="O13" s="31">
        <f t="shared" si="0"/>
        <v>1206056</v>
      </c>
      <c r="P13" s="31">
        <f t="shared" si="0"/>
        <v>563429</v>
      </c>
      <c r="Q13" s="31">
        <f t="shared" si="0"/>
        <v>835447</v>
      </c>
      <c r="R13" s="31">
        <f t="shared" si="0"/>
        <v>2604932</v>
      </c>
      <c r="S13" s="31">
        <f t="shared" si="0"/>
        <v>479526</v>
      </c>
      <c r="T13" s="31">
        <f t="shared" si="0"/>
        <v>1146953</v>
      </c>
      <c r="U13" s="31">
        <f t="shared" si="0"/>
        <v>632426</v>
      </c>
      <c r="V13" s="31">
        <f t="shared" si="0"/>
        <v>2258905</v>
      </c>
      <c r="W13" s="31">
        <f t="shared" si="0"/>
        <v>13047305</v>
      </c>
      <c r="X13" s="31">
        <f t="shared" si="0"/>
        <v>8685014</v>
      </c>
      <c r="Y13" s="31">
        <f t="shared" si="0"/>
        <v>4362291</v>
      </c>
      <c r="Z13" s="32">
        <f>+IF(X13&lt;&gt;0,+(Y13/X13)*100,0)</f>
        <v>50.227794681735695</v>
      </c>
      <c r="AA13" s="33">
        <f>SUM(AA6:AA12)</f>
        <v>8685014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8685014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881310</v>
      </c>
      <c r="L26" s="31">
        <f t="shared" si="2"/>
        <v>3724330</v>
      </c>
      <c r="M26" s="31">
        <f t="shared" si="2"/>
        <v>1164688</v>
      </c>
      <c r="N26" s="31">
        <f t="shared" si="2"/>
        <v>5770328</v>
      </c>
      <c r="O26" s="31">
        <f t="shared" si="2"/>
        <v>1206056</v>
      </c>
      <c r="P26" s="31">
        <f t="shared" si="2"/>
        <v>563429</v>
      </c>
      <c r="Q26" s="31">
        <f t="shared" si="2"/>
        <v>835447</v>
      </c>
      <c r="R26" s="31">
        <f t="shared" si="2"/>
        <v>2604932</v>
      </c>
      <c r="S26" s="31">
        <f t="shared" si="2"/>
        <v>479526</v>
      </c>
      <c r="T26" s="31">
        <f t="shared" si="2"/>
        <v>1146953</v>
      </c>
      <c r="U26" s="31">
        <f t="shared" si="2"/>
        <v>632426</v>
      </c>
      <c r="V26" s="31">
        <f t="shared" si="2"/>
        <v>2258905</v>
      </c>
      <c r="W26" s="31">
        <f t="shared" si="2"/>
        <v>13047305</v>
      </c>
      <c r="X26" s="31">
        <f t="shared" si="2"/>
        <v>8685014</v>
      </c>
      <c r="Y26" s="31">
        <f t="shared" si="2"/>
        <v>4362291</v>
      </c>
      <c r="Z26" s="32">
        <f>+IF(X26&lt;&gt;0,+(Y26/X26)*100,0)</f>
        <v>50.227794681735695</v>
      </c>
      <c r="AA26" s="33">
        <f>+AA13+AA25</f>
        <v>8685014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>
        <v>-22569</v>
      </c>
      <c r="L31" s="20">
        <v>21284</v>
      </c>
      <c r="M31" s="20">
        <v>9674</v>
      </c>
      <c r="N31" s="20">
        <v>8389</v>
      </c>
      <c r="O31" s="20">
        <v>6450</v>
      </c>
      <c r="P31" s="20">
        <v>3709</v>
      </c>
      <c r="Q31" s="20">
        <v>8726</v>
      </c>
      <c r="R31" s="20">
        <v>18885</v>
      </c>
      <c r="S31" s="20">
        <v>4309</v>
      </c>
      <c r="T31" s="20">
        <v>1000</v>
      </c>
      <c r="U31" s="20">
        <v>7417</v>
      </c>
      <c r="V31" s="20">
        <v>12726</v>
      </c>
      <c r="W31" s="20">
        <v>36778</v>
      </c>
      <c r="X31" s="20"/>
      <c r="Y31" s="20">
        <v>36778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1130439</v>
      </c>
      <c r="U32" s="20">
        <v>2286020</v>
      </c>
      <c r="V32" s="20">
        <v>3416459</v>
      </c>
      <c r="W32" s="20">
        <v>3450640</v>
      </c>
      <c r="X32" s="20"/>
      <c r="Y32" s="20">
        <v>3450640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>
        <v>180535</v>
      </c>
      <c r="L35" s="20">
        <v>524145</v>
      </c>
      <c r="M35" s="20">
        <v>175441</v>
      </c>
      <c r="N35" s="20">
        <v>880121</v>
      </c>
      <c r="O35" s="20">
        <v>182344</v>
      </c>
      <c r="P35" s="20">
        <v>136150</v>
      </c>
      <c r="Q35" s="20">
        <v>172405</v>
      </c>
      <c r="R35" s="20">
        <v>490899</v>
      </c>
      <c r="S35" s="20">
        <v>114735</v>
      </c>
      <c r="T35" s="20">
        <v>179528</v>
      </c>
      <c r="U35" s="20">
        <v>131532</v>
      </c>
      <c r="V35" s="20">
        <v>425795</v>
      </c>
      <c r="W35" s="20">
        <v>2176386</v>
      </c>
      <c r="X35" s="20"/>
      <c r="Y35" s="20">
        <v>2176386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157966</v>
      </c>
      <c r="L37" s="31">
        <f t="shared" si="3"/>
        <v>545429</v>
      </c>
      <c r="M37" s="31">
        <f t="shared" si="3"/>
        <v>185115</v>
      </c>
      <c r="N37" s="31">
        <f t="shared" si="3"/>
        <v>888510</v>
      </c>
      <c r="O37" s="31">
        <f t="shared" si="3"/>
        <v>188794</v>
      </c>
      <c r="P37" s="31">
        <f t="shared" si="3"/>
        <v>139859</v>
      </c>
      <c r="Q37" s="31">
        <f t="shared" si="3"/>
        <v>181131</v>
      </c>
      <c r="R37" s="31">
        <f t="shared" si="3"/>
        <v>509784</v>
      </c>
      <c r="S37" s="31">
        <f t="shared" si="3"/>
        <v>119044</v>
      </c>
      <c r="T37" s="31">
        <f t="shared" si="3"/>
        <v>1310967</v>
      </c>
      <c r="U37" s="31">
        <f t="shared" si="3"/>
        <v>2424969</v>
      </c>
      <c r="V37" s="31">
        <f t="shared" si="3"/>
        <v>3854980</v>
      </c>
      <c r="W37" s="31">
        <f t="shared" si="3"/>
        <v>5663804</v>
      </c>
      <c r="X37" s="31">
        <f t="shared" si="3"/>
        <v>0</v>
      </c>
      <c r="Y37" s="31">
        <f t="shared" si="3"/>
        <v>5663804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157966</v>
      </c>
      <c r="L44" s="31">
        <f t="shared" si="5"/>
        <v>545429</v>
      </c>
      <c r="M44" s="31">
        <f t="shared" si="5"/>
        <v>185115</v>
      </c>
      <c r="N44" s="31">
        <f t="shared" si="5"/>
        <v>888510</v>
      </c>
      <c r="O44" s="31">
        <f t="shared" si="5"/>
        <v>188794</v>
      </c>
      <c r="P44" s="31">
        <f t="shared" si="5"/>
        <v>139859</v>
      </c>
      <c r="Q44" s="31">
        <f t="shared" si="5"/>
        <v>181131</v>
      </c>
      <c r="R44" s="31">
        <f t="shared" si="5"/>
        <v>509784</v>
      </c>
      <c r="S44" s="31">
        <f t="shared" si="5"/>
        <v>119044</v>
      </c>
      <c r="T44" s="31">
        <f t="shared" si="5"/>
        <v>1310967</v>
      </c>
      <c r="U44" s="31">
        <f t="shared" si="5"/>
        <v>2424969</v>
      </c>
      <c r="V44" s="31">
        <f t="shared" si="5"/>
        <v>3854980</v>
      </c>
      <c r="W44" s="31">
        <f t="shared" si="5"/>
        <v>5663804</v>
      </c>
      <c r="X44" s="31">
        <f t="shared" si="5"/>
        <v>0</v>
      </c>
      <c r="Y44" s="31">
        <f t="shared" si="5"/>
        <v>5663804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8685014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723344</v>
      </c>
      <c r="L45" s="44">
        <f t="shared" si="6"/>
        <v>3178901</v>
      </c>
      <c r="M45" s="44">
        <f t="shared" si="6"/>
        <v>979573</v>
      </c>
      <c r="N45" s="44">
        <f t="shared" si="6"/>
        <v>4881818</v>
      </c>
      <c r="O45" s="44">
        <f t="shared" si="6"/>
        <v>1017262</v>
      </c>
      <c r="P45" s="44">
        <f t="shared" si="6"/>
        <v>423570</v>
      </c>
      <c r="Q45" s="44">
        <f t="shared" si="6"/>
        <v>654316</v>
      </c>
      <c r="R45" s="44">
        <f t="shared" si="6"/>
        <v>2095148</v>
      </c>
      <c r="S45" s="44">
        <f t="shared" si="6"/>
        <v>360482</v>
      </c>
      <c r="T45" s="44">
        <f t="shared" si="6"/>
        <v>-164014</v>
      </c>
      <c r="U45" s="44">
        <f t="shared" si="6"/>
        <v>-1792543</v>
      </c>
      <c r="V45" s="44">
        <f t="shared" si="6"/>
        <v>-1596075</v>
      </c>
      <c r="W45" s="44">
        <f t="shared" si="6"/>
        <v>7383501</v>
      </c>
      <c r="X45" s="44">
        <f t="shared" si="6"/>
        <v>8685014</v>
      </c>
      <c r="Y45" s="44">
        <f t="shared" si="6"/>
        <v>-1301513</v>
      </c>
      <c r="Z45" s="45">
        <f>+IF(X45&lt;&gt;0,+(Y45/X45)*100,0)</f>
        <v>-14.985732895767354</v>
      </c>
      <c r="AA45" s="46">
        <f>+AA26-AA44</f>
        <v>8685014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-710351862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-710351862</v>
      </c>
      <c r="Y6" s="20">
        <v>710351862</v>
      </c>
      <c r="Z6" s="21">
        <v>-100</v>
      </c>
      <c r="AA6" s="22">
        <v>-710351862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>
        <v>-48201</v>
      </c>
      <c r="L10" s="20"/>
      <c r="M10" s="20">
        <v>145000</v>
      </c>
      <c r="N10" s="20">
        <v>96799</v>
      </c>
      <c r="O10" s="20">
        <v>2703615</v>
      </c>
      <c r="P10" s="20"/>
      <c r="Q10" s="20">
        <v>3510770</v>
      </c>
      <c r="R10" s="20">
        <v>6214385</v>
      </c>
      <c r="S10" s="20">
        <v>1667107</v>
      </c>
      <c r="T10" s="20"/>
      <c r="U10" s="20">
        <v>2007112</v>
      </c>
      <c r="V10" s="20">
        <v>3674219</v>
      </c>
      <c r="W10" s="20">
        <v>15633595</v>
      </c>
      <c r="X10" s="20">
        <v>-45301799</v>
      </c>
      <c r="Y10" s="20">
        <v>60935394</v>
      </c>
      <c r="Z10" s="21">
        <v>-134.50987674904476</v>
      </c>
      <c r="AA10" s="22">
        <v>-45301799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79923249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79923249</v>
      </c>
      <c r="Y11" s="24">
        <v>-79923249</v>
      </c>
      <c r="Z11" s="25">
        <v>-100</v>
      </c>
      <c r="AA11" s="26">
        <v>79923249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-675730412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-48201</v>
      </c>
      <c r="L13" s="31">
        <f t="shared" si="0"/>
        <v>0</v>
      </c>
      <c r="M13" s="31">
        <f t="shared" si="0"/>
        <v>145000</v>
      </c>
      <c r="N13" s="31">
        <f t="shared" si="0"/>
        <v>96799</v>
      </c>
      <c r="O13" s="31">
        <f t="shared" si="0"/>
        <v>2703615</v>
      </c>
      <c r="P13" s="31">
        <f t="shared" si="0"/>
        <v>0</v>
      </c>
      <c r="Q13" s="31">
        <f t="shared" si="0"/>
        <v>3510770</v>
      </c>
      <c r="R13" s="31">
        <f t="shared" si="0"/>
        <v>6214385</v>
      </c>
      <c r="S13" s="31">
        <f t="shared" si="0"/>
        <v>1667107</v>
      </c>
      <c r="T13" s="31">
        <f t="shared" si="0"/>
        <v>0</v>
      </c>
      <c r="U13" s="31">
        <f t="shared" si="0"/>
        <v>2007112</v>
      </c>
      <c r="V13" s="31">
        <f t="shared" si="0"/>
        <v>3674219</v>
      </c>
      <c r="W13" s="31">
        <f t="shared" si="0"/>
        <v>15633595</v>
      </c>
      <c r="X13" s="31">
        <f t="shared" si="0"/>
        <v>-675730412</v>
      </c>
      <c r="Y13" s="31">
        <f t="shared" si="0"/>
        <v>691364007</v>
      </c>
      <c r="Z13" s="32">
        <f>+IF(X13&lt;&gt;0,+(Y13/X13)*100,0)</f>
        <v>-102.31358463706381</v>
      </c>
      <c r="AA13" s="33">
        <f>SUM(AA6:AA12)</f>
        <v>-675730412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264266815</v>
      </c>
      <c r="G17" s="24"/>
      <c r="H17" s="24"/>
      <c r="I17" s="24">
        <v>12607586</v>
      </c>
      <c r="J17" s="20">
        <v>12607586</v>
      </c>
      <c r="K17" s="24">
        <v>-875270820</v>
      </c>
      <c r="L17" s="24"/>
      <c r="M17" s="20">
        <v>73199940</v>
      </c>
      <c r="N17" s="24">
        <v>-802070880</v>
      </c>
      <c r="O17" s="24">
        <v>789927</v>
      </c>
      <c r="P17" s="24"/>
      <c r="Q17" s="20">
        <v>1141562</v>
      </c>
      <c r="R17" s="24">
        <v>1931489</v>
      </c>
      <c r="S17" s="24">
        <v>26395861</v>
      </c>
      <c r="T17" s="20"/>
      <c r="U17" s="24">
        <v>38980703</v>
      </c>
      <c r="V17" s="24">
        <v>65376564</v>
      </c>
      <c r="W17" s="24">
        <v>-722155241</v>
      </c>
      <c r="X17" s="20">
        <v>264266815</v>
      </c>
      <c r="Y17" s="24">
        <v>-986422056</v>
      </c>
      <c r="Z17" s="25">
        <v>-373.26747060541823</v>
      </c>
      <c r="AA17" s="26">
        <v>264266815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264266815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-875270820</v>
      </c>
      <c r="L25" s="36">
        <f t="shared" si="1"/>
        <v>0</v>
      </c>
      <c r="M25" s="36">
        <f t="shared" si="1"/>
        <v>73199940</v>
      </c>
      <c r="N25" s="36">
        <f t="shared" si="1"/>
        <v>-802070880</v>
      </c>
      <c r="O25" s="36">
        <f t="shared" si="1"/>
        <v>789927</v>
      </c>
      <c r="P25" s="36">
        <f t="shared" si="1"/>
        <v>0</v>
      </c>
      <c r="Q25" s="36">
        <f t="shared" si="1"/>
        <v>1141562</v>
      </c>
      <c r="R25" s="36">
        <f t="shared" si="1"/>
        <v>1931489</v>
      </c>
      <c r="S25" s="36">
        <f t="shared" si="1"/>
        <v>26395861</v>
      </c>
      <c r="T25" s="36">
        <f t="shared" si="1"/>
        <v>0</v>
      </c>
      <c r="U25" s="36">
        <f t="shared" si="1"/>
        <v>38980703</v>
      </c>
      <c r="V25" s="36">
        <f t="shared" si="1"/>
        <v>65376564</v>
      </c>
      <c r="W25" s="36">
        <f t="shared" si="1"/>
        <v>-722155241</v>
      </c>
      <c r="X25" s="36">
        <f t="shared" si="1"/>
        <v>264266815</v>
      </c>
      <c r="Y25" s="36">
        <f t="shared" si="1"/>
        <v>-986422056</v>
      </c>
      <c r="Z25" s="37">
        <f>+IF(X25&lt;&gt;0,+(Y25/X25)*100,0)</f>
        <v>-373.26747060541823</v>
      </c>
      <c r="AA25" s="38">
        <f>SUM(AA15:AA24)</f>
        <v>264266815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-411463597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-875319021</v>
      </c>
      <c r="L26" s="31">
        <f t="shared" si="2"/>
        <v>0</v>
      </c>
      <c r="M26" s="31">
        <f t="shared" si="2"/>
        <v>73344940</v>
      </c>
      <c r="N26" s="31">
        <f t="shared" si="2"/>
        <v>-801974081</v>
      </c>
      <c r="O26" s="31">
        <f t="shared" si="2"/>
        <v>3493542</v>
      </c>
      <c r="P26" s="31">
        <f t="shared" si="2"/>
        <v>0</v>
      </c>
      <c r="Q26" s="31">
        <f t="shared" si="2"/>
        <v>4652332</v>
      </c>
      <c r="R26" s="31">
        <f t="shared" si="2"/>
        <v>8145874</v>
      </c>
      <c r="S26" s="31">
        <f t="shared" si="2"/>
        <v>28062968</v>
      </c>
      <c r="T26" s="31">
        <f t="shared" si="2"/>
        <v>0</v>
      </c>
      <c r="U26" s="31">
        <f t="shared" si="2"/>
        <v>40987815</v>
      </c>
      <c r="V26" s="31">
        <f t="shared" si="2"/>
        <v>69050783</v>
      </c>
      <c r="W26" s="31">
        <f t="shared" si="2"/>
        <v>-706521646</v>
      </c>
      <c r="X26" s="31">
        <f t="shared" si="2"/>
        <v>-411463597</v>
      </c>
      <c r="Y26" s="31">
        <f t="shared" si="2"/>
        <v>-295058049</v>
      </c>
      <c r="Z26" s="32">
        <f>+IF(X26&lt;&gt;0,+(Y26/X26)*100,0)</f>
        <v>71.709393285647096</v>
      </c>
      <c r="AA26" s="33">
        <f>+AA13+AA25</f>
        <v>-411463597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-1175000</v>
      </c>
      <c r="Y32" s="20">
        <v>1175000</v>
      </c>
      <c r="Z32" s="21">
        <v>-100</v>
      </c>
      <c r="AA32" s="22">
        <v>-1175000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>
        <v>55513242</v>
      </c>
      <c r="L33" s="20"/>
      <c r="M33" s="20"/>
      <c r="N33" s="20">
        <v>55513242</v>
      </c>
      <c r="O33" s="20"/>
      <c r="P33" s="20"/>
      <c r="Q33" s="20"/>
      <c r="R33" s="20"/>
      <c r="S33" s="20"/>
      <c r="T33" s="20"/>
      <c r="U33" s="20"/>
      <c r="V33" s="20"/>
      <c r="W33" s="20">
        <v>55513242</v>
      </c>
      <c r="X33" s="20"/>
      <c r="Y33" s="20">
        <v>55513242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55513242</v>
      </c>
      <c r="L37" s="31">
        <f t="shared" si="3"/>
        <v>0</v>
      </c>
      <c r="M37" s="31">
        <f t="shared" si="3"/>
        <v>0</v>
      </c>
      <c r="N37" s="31">
        <f t="shared" si="3"/>
        <v>55513242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55513242</v>
      </c>
      <c r="X37" s="31">
        <f t="shared" si="3"/>
        <v>-1175000</v>
      </c>
      <c r="Y37" s="31">
        <f t="shared" si="3"/>
        <v>56688242</v>
      </c>
      <c r="Z37" s="32">
        <f>+IF(X37&lt;&gt;0,+(Y37/X37)*100,0)</f>
        <v>-4824.5312340425535</v>
      </c>
      <c r="AA37" s="33">
        <f>SUM(AA29:AA36)</f>
        <v>-1175000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55513242</v>
      </c>
      <c r="L44" s="31">
        <f t="shared" si="5"/>
        <v>0</v>
      </c>
      <c r="M44" s="31">
        <f t="shared" si="5"/>
        <v>0</v>
      </c>
      <c r="N44" s="31">
        <f t="shared" si="5"/>
        <v>55513242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55513242</v>
      </c>
      <c r="X44" s="31">
        <f t="shared" si="5"/>
        <v>-1175000</v>
      </c>
      <c r="Y44" s="31">
        <f t="shared" si="5"/>
        <v>56688242</v>
      </c>
      <c r="Z44" s="32">
        <f>+IF(X44&lt;&gt;0,+(Y44/X44)*100,0)</f>
        <v>-4824.5312340425535</v>
      </c>
      <c r="AA44" s="33">
        <f>+AA37+AA43</f>
        <v>-1175000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-410288597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-930832263</v>
      </c>
      <c r="L45" s="44">
        <f t="shared" si="6"/>
        <v>0</v>
      </c>
      <c r="M45" s="44">
        <f t="shared" si="6"/>
        <v>73344940</v>
      </c>
      <c r="N45" s="44">
        <f t="shared" si="6"/>
        <v>-857487323</v>
      </c>
      <c r="O45" s="44">
        <f t="shared" si="6"/>
        <v>3493542</v>
      </c>
      <c r="P45" s="44">
        <f t="shared" si="6"/>
        <v>0</v>
      </c>
      <c r="Q45" s="44">
        <f t="shared" si="6"/>
        <v>4652332</v>
      </c>
      <c r="R45" s="44">
        <f t="shared" si="6"/>
        <v>8145874</v>
      </c>
      <c r="S45" s="44">
        <f t="shared" si="6"/>
        <v>28062968</v>
      </c>
      <c r="T45" s="44">
        <f t="shared" si="6"/>
        <v>0</v>
      </c>
      <c r="U45" s="44">
        <f t="shared" si="6"/>
        <v>40987815</v>
      </c>
      <c r="V45" s="44">
        <f t="shared" si="6"/>
        <v>69050783</v>
      </c>
      <c r="W45" s="44">
        <f t="shared" si="6"/>
        <v>-762034888</v>
      </c>
      <c r="X45" s="44">
        <f t="shared" si="6"/>
        <v>-410288597</v>
      </c>
      <c r="Y45" s="44">
        <f t="shared" si="6"/>
        <v>-351746291</v>
      </c>
      <c r="Z45" s="45">
        <f>+IF(X45&lt;&gt;0,+(Y45/X45)*100,0)</f>
        <v>85.731432355649901</v>
      </c>
      <c r="AA45" s="46">
        <f>+AA26-AA44</f>
        <v>-410288597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10956333</v>
      </c>
      <c r="G6" s="20"/>
      <c r="H6" s="20"/>
      <c r="I6" s="20">
        <v>-3165872</v>
      </c>
      <c r="J6" s="20">
        <v>-3165872</v>
      </c>
      <c r="K6" s="20">
        <v>-72908</v>
      </c>
      <c r="L6" s="20">
        <v>-3860</v>
      </c>
      <c r="M6" s="20"/>
      <c r="N6" s="20">
        <v>-76768</v>
      </c>
      <c r="O6" s="20"/>
      <c r="P6" s="20"/>
      <c r="Q6" s="20">
        <v>-20201</v>
      </c>
      <c r="R6" s="20">
        <v>-20201</v>
      </c>
      <c r="S6" s="20">
        <v>-207600</v>
      </c>
      <c r="T6" s="20"/>
      <c r="U6" s="20">
        <v>-335850</v>
      </c>
      <c r="V6" s="20">
        <v>-543450</v>
      </c>
      <c r="W6" s="20">
        <v>-3806291</v>
      </c>
      <c r="X6" s="20">
        <v>10956333</v>
      </c>
      <c r="Y6" s="20">
        <v>-14762624</v>
      </c>
      <c r="Z6" s="21">
        <v>-134.74055598711723</v>
      </c>
      <c r="AA6" s="22">
        <v>10956333</v>
      </c>
    </row>
    <row r="7" spans="1:27" x14ac:dyDescent="0.25">
      <c r="A7" s="23" t="s">
        <v>35</v>
      </c>
      <c r="B7" s="17" t="s">
        <v>32</v>
      </c>
      <c r="C7" s="18">
        <v>43996737</v>
      </c>
      <c r="D7" s="18"/>
      <c r="E7" s="19"/>
      <c r="F7" s="20">
        <v>5020773</v>
      </c>
      <c r="G7" s="20">
        <v>3690348</v>
      </c>
      <c r="H7" s="20">
        <v>3660917</v>
      </c>
      <c r="I7" s="20">
        <v>47422140</v>
      </c>
      <c r="J7" s="20">
        <v>54773405</v>
      </c>
      <c r="K7" s="20">
        <v>3716571</v>
      </c>
      <c r="L7" s="20">
        <v>4311441</v>
      </c>
      <c r="M7" s="20">
        <v>3249314</v>
      </c>
      <c r="N7" s="20">
        <v>11277326</v>
      </c>
      <c r="O7" s="20">
        <v>3758901</v>
      </c>
      <c r="P7" s="20">
        <v>4454055</v>
      </c>
      <c r="Q7" s="20">
        <v>3848682</v>
      </c>
      <c r="R7" s="20">
        <v>12061638</v>
      </c>
      <c r="S7" s="20">
        <v>3445463</v>
      </c>
      <c r="T7" s="20">
        <v>2869025</v>
      </c>
      <c r="U7" s="20">
        <v>3724116</v>
      </c>
      <c r="V7" s="20">
        <v>10038604</v>
      </c>
      <c r="W7" s="20">
        <v>88150973</v>
      </c>
      <c r="X7" s="20">
        <v>5020773</v>
      </c>
      <c r="Y7" s="20">
        <v>83130200</v>
      </c>
      <c r="Z7" s="21">
        <v>1655.7251243981752</v>
      </c>
      <c r="AA7" s="22">
        <v>5020773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/>
      <c r="F10" s="20">
        <v>1041090</v>
      </c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>
        <v>135000</v>
      </c>
      <c r="T10" s="20">
        <v>29996</v>
      </c>
      <c r="U10" s="20">
        <v>260870</v>
      </c>
      <c r="V10" s="20">
        <v>425866</v>
      </c>
      <c r="W10" s="20">
        <v>566956</v>
      </c>
      <c r="X10" s="20">
        <v>1041090</v>
      </c>
      <c r="Y10" s="20">
        <v>-474134</v>
      </c>
      <c r="Z10" s="21">
        <v>-45.542076093325264</v>
      </c>
      <c r="AA10" s="22">
        <v>1041090</v>
      </c>
    </row>
    <row r="11" spans="1:27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>
        <v>764</v>
      </c>
      <c r="U11" s="24">
        <v>39130</v>
      </c>
      <c r="V11" s="24">
        <v>39894</v>
      </c>
      <c r="W11" s="24">
        <v>904253</v>
      </c>
      <c r="X11" s="20"/>
      <c r="Y11" s="24">
        <v>904253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17018196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3643663</v>
      </c>
      <c r="L13" s="31">
        <f t="shared" si="0"/>
        <v>4307581</v>
      </c>
      <c r="M13" s="31">
        <f t="shared" si="0"/>
        <v>3249314</v>
      </c>
      <c r="N13" s="31">
        <f t="shared" si="0"/>
        <v>11200558</v>
      </c>
      <c r="O13" s="31">
        <f t="shared" si="0"/>
        <v>3758901</v>
      </c>
      <c r="P13" s="31">
        <f t="shared" si="0"/>
        <v>4454055</v>
      </c>
      <c r="Q13" s="31">
        <f t="shared" si="0"/>
        <v>3828481</v>
      </c>
      <c r="R13" s="31">
        <f t="shared" si="0"/>
        <v>12041437</v>
      </c>
      <c r="S13" s="31">
        <f t="shared" si="0"/>
        <v>3372863</v>
      </c>
      <c r="T13" s="31">
        <f t="shared" si="0"/>
        <v>2899785</v>
      </c>
      <c r="U13" s="31">
        <f t="shared" si="0"/>
        <v>3688266</v>
      </c>
      <c r="V13" s="31">
        <f t="shared" si="0"/>
        <v>9960914</v>
      </c>
      <c r="W13" s="31">
        <f t="shared" si="0"/>
        <v>85815891</v>
      </c>
      <c r="X13" s="31">
        <f t="shared" si="0"/>
        <v>17018196</v>
      </c>
      <c r="Y13" s="31">
        <f t="shared" si="0"/>
        <v>68797695</v>
      </c>
      <c r="Z13" s="32">
        <f>+IF(X13&lt;&gt;0,+(Y13/X13)*100,0)</f>
        <v>404.25962305287823</v>
      </c>
      <c r="AA13" s="33">
        <f>SUM(AA6:AA12)</f>
        <v>17018196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17018196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3643663</v>
      </c>
      <c r="L26" s="31">
        <f t="shared" si="2"/>
        <v>4307581</v>
      </c>
      <c r="M26" s="31">
        <f t="shared" si="2"/>
        <v>3249314</v>
      </c>
      <c r="N26" s="31">
        <f t="shared" si="2"/>
        <v>11200558</v>
      </c>
      <c r="O26" s="31">
        <f t="shared" si="2"/>
        <v>3758901</v>
      </c>
      <c r="P26" s="31">
        <f t="shared" si="2"/>
        <v>4454055</v>
      </c>
      <c r="Q26" s="31">
        <f t="shared" si="2"/>
        <v>3828481</v>
      </c>
      <c r="R26" s="31">
        <f t="shared" si="2"/>
        <v>12041437</v>
      </c>
      <c r="S26" s="31">
        <f t="shared" si="2"/>
        <v>3372863</v>
      </c>
      <c r="T26" s="31">
        <f t="shared" si="2"/>
        <v>2899785</v>
      </c>
      <c r="U26" s="31">
        <f t="shared" si="2"/>
        <v>3688266</v>
      </c>
      <c r="V26" s="31">
        <f t="shared" si="2"/>
        <v>9960914</v>
      </c>
      <c r="W26" s="31">
        <f t="shared" si="2"/>
        <v>85815891</v>
      </c>
      <c r="X26" s="31">
        <f t="shared" si="2"/>
        <v>17018196</v>
      </c>
      <c r="Y26" s="31">
        <f t="shared" si="2"/>
        <v>68797695</v>
      </c>
      <c r="Z26" s="32">
        <f>+IF(X26&lt;&gt;0,+(Y26/X26)*100,0)</f>
        <v>404.25962305287823</v>
      </c>
      <c r="AA26" s="33">
        <f>+AA13+AA25</f>
        <v>17018196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2231889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>
        <v>7021</v>
      </c>
      <c r="Q32" s="20">
        <v>56979</v>
      </c>
      <c r="R32" s="20">
        <v>64000</v>
      </c>
      <c r="S32" s="20">
        <v>-64000</v>
      </c>
      <c r="T32" s="20">
        <v>35850</v>
      </c>
      <c r="U32" s="20">
        <v>-35851</v>
      </c>
      <c r="V32" s="20">
        <v>-64001</v>
      </c>
      <c r="W32" s="20">
        <v>8049547</v>
      </c>
      <c r="X32" s="20">
        <v>2231889</v>
      </c>
      <c r="Y32" s="20">
        <v>5817658</v>
      </c>
      <c r="Z32" s="21">
        <v>260.66072282268522</v>
      </c>
      <c r="AA32" s="22">
        <v>2231889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2231889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7021</v>
      </c>
      <c r="Q37" s="31">
        <f t="shared" si="3"/>
        <v>56979</v>
      </c>
      <c r="R37" s="31">
        <f t="shared" si="3"/>
        <v>64000</v>
      </c>
      <c r="S37" s="31">
        <f t="shared" si="3"/>
        <v>-64000</v>
      </c>
      <c r="T37" s="31">
        <f t="shared" si="3"/>
        <v>35850</v>
      </c>
      <c r="U37" s="31">
        <f t="shared" si="3"/>
        <v>-35851</v>
      </c>
      <c r="V37" s="31">
        <f t="shared" si="3"/>
        <v>-64001</v>
      </c>
      <c r="W37" s="31">
        <f t="shared" si="3"/>
        <v>8049547</v>
      </c>
      <c r="X37" s="31">
        <f t="shared" si="3"/>
        <v>2231889</v>
      </c>
      <c r="Y37" s="31">
        <f t="shared" si="3"/>
        <v>5817658</v>
      </c>
      <c r="Z37" s="32">
        <f>+IF(X37&lt;&gt;0,+(Y37/X37)*100,0)</f>
        <v>260.66072282268522</v>
      </c>
      <c r="AA37" s="33">
        <f>SUM(AA29:AA36)</f>
        <v>2231889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2231889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7021</v>
      </c>
      <c r="Q44" s="31">
        <f t="shared" si="5"/>
        <v>56979</v>
      </c>
      <c r="R44" s="31">
        <f t="shared" si="5"/>
        <v>64000</v>
      </c>
      <c r="S44" s="31">
        <f t="shared" si="5"/>
        <v>-64000</v>
      </c>
      <c r="T44" s="31">
        <f t="shared" si="5"/>
        <v>35850</v>
      </c>
      <c r="U44" s="31">
        <f t="shared" si="5"/>
        <v>-35851</v>
      </c>
      <c r="V44" s="31">
        <f t="shared" si="5"/>
        <v>-64001</v>
      </c>
      <c r="W44" s="31">
        <f t="shared" si="5"/>
        <v>8049547</v>
      </c>
      <c r="X44" s="31">
        <f t="shared" si="5"/>
        <v>2231889</v>
      </c>
      <c r="Y44" s="31">
        <f t="shared" si="5"/>
        <v>5817658</v>
      </c>
      <c r="Z44" s="32">
        <f>+IF(X44&lt;&gt;0,+(Y44/X44)*100,0)</f>
        <v>260.66072282268522</v>
      </c>
      <c r="AA44" s="33">
        <f>+AA37+AA43</f>
        <v>2231889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14786307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3643663</v>
      </c>
      <c r="L45" s="44">
        <f t="shared" si="6"/>
        <v>4307581</v>
      </c>
      <c r="M45" s="44">
        <f t="shared" si="6"/>
        <v>3249314</v>
      </c>
      <c r="N45" s="44">
        <f t="shared" si="6"/>
        <v>11200558</v>
      </c>
      <c r="O45" s="44">
        <f t="shared" si="6"/>
        <v>3758901</v>
      </c>
      <c r="P45" s="44">
        <f t="shared" si="6"/>
        <v>4447034</v>
      </c>
      <c r="Q45" s="44">
        <f t="shared" si="6"/>
        <v>3771502</v>
      </c>
      <c r="R45" s="44">
        <f t="shared" si="6"/>
        <v>11977437</v>
      </c>
      <c r="S45" s="44">
        <f t="shared" si="6"/>
        <v>3436863</v>
      </c>
      <c r="T45" s="44">
        <f t="shared" si="6"/>
        <v>2863935</v>
      </c>
      <c r="U45" s="44">
        <f t="shared" si="6"/>
        <v>3724117</v>
      </c>
      <c r="V45" s="44">
        <f t="shared" si="6"/>
        <v>10024915</v>
      </c>
      <c r="W45" s="44">
        <f t="shared" si="6"/>
        <v>77766344</v>
      </c>
      <c r="X45" s="44">
        <f t="shared" si="6"/>
        <v>14786307</v>
      </c>
      <c r="Y45" s="44">
        <f t="shared" si="6"/>
        <v>62980037</v>
      </c>
      <c r="Z45" s="45">
        <f>+IF(X45&lt;&gt;0,+(Y45/X45)*100,0)</f>
        <v>425.93486663032223</v>
      </c>
      <c r="AA45" s="46">
        <f>+AA26-AA44</f>
        <v>14786307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44937639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>
        <v>2588953</v>
      </c>
      <c r="L47" s="20">
        <v>636506</v>
      </c>
      <c r="M47" s="20">
        <v>2104425</v>
      </c>
      <c r="N47" s="20">
        <v>5329884</v>
      </c>
      <c r="O47" s="20">
        <v>2736864</v>
      </c>
      <c r="P47" s="20">
        <v>3250541</v>
      </c>
      <c r="Q47" s="20"/>
      <c r="R47" s="20">
        <v>5987405</v>
      </c>
      <c r="S47" s="20">
        <v>2366999</v>
      </c>
      <c r="T47" s="20">
        <v>1843270</v>
      </c>
      <c r="U47" s="20"/>
      <c r="V47" s="20">
        <v>4210269</v>
      </c>
      <c r="W47" s="20">
        <v>66998342</v>
      </c>
      <c r="X47" s="20"/>
      <c r="Y47" s="20">
        <v>66998342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44937639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2588953</v>
      </c>
      <c r="L50" s="52">
        <f t="shared" si="7"/>
        <v>636506</v>
      </c>
      <c r="M50" s="52">
        <f t="shared" si="7"/>
        <v>2104425</v>
      </c>
      <c r="N50" s="52">
        <f t="shared" si="7"/>
        <v>5329884</v>
      </c>
      <c r="O50" s="52">
        <f t="shared" si="7"/>
        <v>2736864</v>
      </c>
      <c r="P50" s="52">
        <f t="shared" si="7"/>
        <v>3250541</v>
      </c>
      <c r="Q50" s="52">
        <f t="shared" si="7"/>
        <v>0</v>
      </c>
      <c r="R50" s="52">
        <f t="shared" si="7"/>
        <v>5987405</v>
      </c>
      <c r="S50" s="52">
        <f t="shared" si="7"/>
        <v>2366999</v>
      </c>
      <c r="T50" s="52">
        <f t="shared" si="7"/>
        <v>1843270</v>
      </c>
      <c r="U50" s="52">
        <f t="shared" si="7"/>
        <v>0</v>
      </c>
      <c r="V50" s="52">
        <f t="shared" si="7"/>
        <v>4210269</v>
      </c>
      <c r="W50" s="52">
        <f t="shared" si="7"/>
        <v>66998342</v>
      </c>
      <c r="X50" s="52">
        <f t="shared" si="7"/>
        <v>0</v>
      </c>
      <c r="Y50" s="52">
        <f t="shared" si="7"/>
        <v>66998342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6319610</v>
      </c>
      <c r="G6" s="20"/>
      <c r="H6" s="20">
        <v>218164</v>
      </c>
      <c r="I6" s="20">
        <v>-12265203</v>
      </c>
      <c r="J6" s="20">
        <v>-12047039</v>
      </c>
      <c r="K6" s="20">
        <v>703416</v>
      </c>
      <c r="L6" s="20">
        <v>198740</v>
      </c>
      <c r="M6" s="20">
        <v>152028</v>
      </c>
      <c r="N6" s="20">
        <v>1054184</v>
      </c>
      <c r="O6" s="20">
        <v>187775</v>
      </c>
      <c r="P6" s="20">
        <v>892</v>
      </c>
      <c r="Q6" s="20"/>
      <c r="R6" s="20">
        <v>188667</v>
      </c>
      <c r="S6" s="20"/>
      <c r="T6" s="20"/>
      <c r="U6" s="20"/>
      <c r="V6" s="20"/>
      <c r="W6" s="20">
        <v>-10804188</v>
      </c>
      <c r="X6" s="20">
        <v>6319610</v>
      </c>
      <c r="Y6" s="20">
        <v>-17123798</v>
      </c>
      <c r="Z6" s="21">
        <v>-270.96289169743073</v>
      </c>
      <c r="AA6" s="22">
        <v>6319610</v>
      </c>
    </row>
    <row r="7" spans="1:27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186637</v>
      </c>
      <c r="G7" s="20"/>
      <c r="H7" s="20">
        <v>6597916</v>
      </c>
      <c r="I7" s="20">
        <v>-1398536</v>
      </c>
      <c r="J7" s="20">
        <v>5199380</v>
      </c>
      <c r="K7" s="20">
        <v>409543</v>
      </c>
      <c r="L7" s="20">
        <v>687314</v>
      </c>
      <c r="M7" s="20">
        <v>811192</v>
      </c>
      <c r="N7" s="20">
        <v>1908049</v>
      </c>
      <c r="O7" s="20">
        <v>1288949</v>
      </c>
      <c r="P7" s="20"/>
      <c r="Q7" s="20"/>
      <c r="R7" s="20">
        <v>1288949</v>
      </c>
      <c r="S7" s="20"/>
      <c r="T7" s="20"/>
      <c r="U7" s="20"/>
      <c r="V7" s="20"/>
      <c r="W7" s="20">
        <v>8396378</v>
      </c>
      <c r="X7" s="20">
        <v>186637</v>
      </c>
      <c r="Y7" s="20">
        <v>8209741</v>
      </c>
      <c r="Z7" s="21">
        <v>4398.7746266817403</v>
      </c>
      <c r="AA7" s="22">
        <v>186637</v>
      </c>
    </row>
    <row r="8" spans="1:27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>
        <v>-31882</v>
      </c>
      <c r="L8" s="20">
        <v>-88363</v>
      </c>
      <c r="M8" s="20"/>
      <c r="N8" s="20">
        <v>-120245</v>
      </c>
      <c r="O8" s="20">
        <v>-14707</v>
      </c>
      <c r="P8" s="20"/>
      <c r="Q8" s="20"/>
      <c r="R8" s="20">
        <v>-14707</v>
      </c>
      <c r="S8" s="20"/>
      <c r="T8" s="20"/>
      <c r="U8" s="20"/>
      <c r="V8" s="20"/>
      <c r="W8" s="20">
        <v>-309773</v>
      </c>
      <c r="X8" s="20"/>
      <c r="Y8" s="20">
        <v>-309773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-419604</v>
      </c>
      <c r="Y10" s="20">
        <v>419604</v>
      </c>
      <c r="Z10" s="21">
        <v>-100</v>
      </c>
      <c r="AA10" s="22">
        <v>-419604</v>
      </c>
    </row>
    <row r="11" spans="1:27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>
        <v>3130</v>
      </c>
      <c r="L11" s="24">
        <v>5125</v>
      </c>
      <c r="M11" s="20">
        <v>2709</v>
      </c>
      <c r="N11" s="24">
        <v>10964</v>
      </c>
      <c r="O11" s="24">
        <v>3000</v>
      </c>
      <c r="P11" s="24"/>
      <c r="Q11" s="20"/>
      <c r="R11" s="24">
        <v>3000</v>
      </c>
      <c r="S11" s="24"/>
      <c r="T11" s="20"/>
      <c r="U11" s="24"/>
      <c r="V11" s="24"/>
      <c r="W11" s="24">
        <v>16950</v>
      </c>
      <c r="X11" s="20"/>
      <c r="Y11" s="24">
        <v>16950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1084207</v>
      </c>
      <c r="L13" s="31">
        <f t="shared" si="0"/>
        <v>802816</v>
      </c>
      <c r="M13" s="31">
        <f t="shared" si="0"/>
        <v>965929</v>
      </c>
      <c r="N13" s="31">
        <f t="shared" si="0"/>
        <v>2852952</v>
      </c>
      <c r="O13" s="31">
        <f t="shared" si="0"/>
        <v>1465017</v>
      </c>
      <c r="P13" s="31">
        <f t="shared" si="0"/>
        <v>892</v>
      </c>
      <c r="Q13" s="31">
        <f t="shared" si="0"/>
        <v>0</v>
      </c>
      <c r="R13" s="31">
        <f t="shared" si="0"/>
        <v>1465909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-2700633</v>
      </c>
      <c r="X13" s="31">
        <f t="shared" si="0"/>
        <v>6086643</v>
      </c>
      <c r="Y13" s="31">
        <f t="shared" si="0"/>
        <v>-8787276</v>
      </c>
      <c r="Z13" s="32">
        <f>+IF(X13&lt;&gt;0,+(Y13/X13)*100,0)</f>
        <v>-144.36982750590104</v>
      </c>
      <c r="AA13" s="33">
        <f>SUM(AA6:AA12)</f>
        <v>6086643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-14609376</v>
      </c>
      <c r="Y17" s="24">
        <v>14609376</v>
      </c>
      <c r="Z17" s="25">
        <v>-100</v>
      </c>
      <c r="AA17" s="26">
        <v>-14609376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-14609376</v>
      </c>
      <c r="Y25" s="36">
        <f t="shared" si="1"/>
        <v>14609376</v>
      </c>
      <c r="Z25" s="37">
        <f>+IF(X25&lt;&gt;0,+(Y25/X25)*100,0)</f>
        <v>-100</v>
      </c>
      <c r="AA25" s="38">
        <f>SUM(AA15:AA24)</f>
        <v>-14609376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1084207</v>
      </c>
      <c r="L26" s="31">
        <f t="shared" si="2"/>
        <v>802816</v>
      </c>
      <c r="M26" s="31">
        <f t="shared" si="2"/>
        <v>965929</v>
      </c>
      <c r="N26" s="31">
        <f t="shared" si="2"/>
        <v>2852952</v>
      </c>
      <c r="O26" s="31">
        <f t="shared" si="2"/>
        <v>1465017</v>
      </c>
      <c r="P26" s="31">
        <f t="shared" si="2"/>
        <v>892</v>
      </c>
      <c r="Q26" s="31">
        <f t="shared" si="2"/>
        <v>0</v>
      </c>
      <c r="R26" s="31">
        <f t="shared" si="2"/>
        <v>1465909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-2700633</v>
      </c>
      <c r="X26" s="31">
        <f t="shared" si="2"/>
        <v>-8522733</v>
      </c>
      <c r="Y26" s="31">
        <f t="shared" si="2"/>
        <v>5822100</v>
      </c>
      <c r="Z26" s="32">
        <f>+IF(X26&lt;&gt;0,+(Y26/X26)*100,0)</f>
        <v>-68.312594093936781</v>
      </c>
      <c r="AA26" s="33">
        <f>+AA13+AA25</f>
        <v>-8522733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>
        <v>-80</v>
      </c>
      <c r="M31" s="20">
        <v>-166</v>
      </c>
      <c r="N31" s="20">
        <v>-246</v>
      </c>
      <c r="O31" s="20"/>
      <c r="P31" s="20"/>
      <c r="Q31" s="20"/>
      <c r="R31" s="20"/>
      <c r="S31" s="20"/>
      <c r="T31" s="20"/>
      <c r="U31" s="20"/>
      <c r="V31" s="20"/>
      <c r="W31" s="20">
        <v>-246</v>
      </c>
      <c r="X31" s="20"/>
      <c r="Y31" s="20">
        <v>-246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9046814</v>
      </c>
      <c r="G32" s="20"/>
      <c r="H32" s="20">
        <v>-73805</v>
      </c>
      <c r="I32" s="20">
        <v>-9327</v>
      </c>
      <c r="J32" s="20">
        <v>-83132</v>
      </c>
      <c r="K32" s="20">
        <v>27081</v>
      </c>
      <c r="L32" s="20">
        <v>24682</v>
      </c>
      <c r="M32" s="20">
        <v>13339</v>
      </c>
      <c r="N32" s="20">
        <v>65102</v>
      </c>
      <c r="O32" s="20">
        <v>-26090</v>
      </c>
      <c r="P32" s="20"/>
      <c r="Q32" s="20"/>
      <c r="R32" s="20">
        <v>-26090</v>
      </c>
      <c r="S32" s="20"/>
      <c r="T32" s="20"/>
      <c r="U32" s="20"/>
      <c r="V32" s="20"/>
      <c r="W32" s="20">
        <v>-44120</v>
      </c>
      <c r="X32" s="20">
        <v>9046814</v>
      </c>
      <c r="Y32" s="20">
        <v>-9090934</v>
      </c>
      <c r="Z32" s="21">
        <v>-100.48768549900551</v>
      </c>
      <c r="AA32" s="22">
        <v>9046814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>
        <v>125337</v>
      </c>
      <c r="L35" s="20">
        <v>109213</v>
      </c>
      <c r="M35" s="20">
        <v>126644</v>
      </c>
      <c r="N35" s="20">
        <v>361194</v>
      </c>
      <c r="O35" s="20">
        <v>116197</v>
      </c>
      <c r="P35" s="20">
        <v>116</v>
      </c>
      <c r="Q35" s="20"/>
      <c r="R35" s="20">
        <v>116313</v>
      </c>
      <c r="S35" s="20"/>
      <c r="T35" s="20"/>
      <c r="U35" s="20"/>
      <c r="V35" s="20"/>
      <c r="W35" s="20">
        <v>619931</v>
      </c>
      <c r="X35" s="20"/>
      <c r="Y35" s="20">
        <v>619931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9046814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152418</v>
      </c>
      <c r="L37" s="31">
        <f t="shared" si="3"/>
        <v>133815</v>
      </c>
      <c r="M37" s="31">
        <f t="shared" si="3"/>
        <v>139817</v>
      </c>
      <c r="N37" s="31">
        <f t="shared" si="3"/>
        <v>426050</v>
      </c>
      <c r="O37" s="31">
        <f t="shared" si="3"/>
        <v>90107</v>
      </c>
      <c r="P37" s="31">
        <f t="shared" si="3"/>
        <v>116</v>
      </c>
      <c r="Q37" s="31">
        <f t="shared" si="3"/>
        <v>0</v>
      </c>
      <c r="R37" s="31">
        <f t="shared" si="3"/>
        <v>90223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575565</v>
      </c>
      <c r="X37" s="31">
        <f t="shared" si="3"/>
        <v>9046814</v>
      </c>
      <c r="Y37" s="31">
        <f t="shared" si="3"/>
        <v>-8471249</v>
      </c>
      <c r="Z37" s="32">
        <f>+IF(X37&lt;&gt;0,+(Y37/X37)*100,0)</f>
        <v>-93.637926014616852</v>
      </c>
      <c r="AA37" s="33">
        <f>SUM(AA29:AA36)</f>
        <v>9046814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9046814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152418</v>
      </c>
      <c r="L44" s="31">
        <f t="shared" si="5"/>
        <v>133815</v>
      </c>
      <c r="M44" s="31">
        <f t="shared" si="5"/>
        <v>139817</v>
      </c>
      <c r="N44" s="31">
        <f t="shared" si="5"/>
        <v>426050</v>
      </c>
      <c r="O44" s="31">
        <f t="shared" si="5"/>
        <v>90107</v>
      </c>
      <c r="P44" s="31">
        <f t="shared" si="5"/>
        <v>116</v>
      </c>
      <c r="Q44" s="31">
        <f t="shared" si="5"/>
        <v>0</v>
      </c>
      <c r="R44" s="31">
        <f t="shared" si="5"/>
        <v>90223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575565</v>
      </c>
      <c r="X44" s="31">
        <f t="shared" si="5"/>
        <v>9046814</v>
      </c>
      <c r="Y44" s="31">
        <f t="shared" si="5"/>
        <v>-8471249</v>
      </c>
      <c r="Z44" s="32">
        <f>+IF(X44&lt;&gt;0,+(Y44/X44)*100,0)</f>
        <v>-93.637926014616852</v>
      </c>
      <c r="AA44" s="33">
        <f>+AA37+AA43</f>
        <v>9046814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-17569547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931789</v>
      </c>
      <c r="L45" s="44">
        <f t="shared" si="6"/>
        <v>669001</v>
      </c>
      <c r="M45" s="44">
        <f t="shared" si="6"/>
        <v>826112</v>
      </c>
      <c r="N45" s="44">
        <f t="shared" si="6"/>
        <v>2426902</v>
      </c>
      <c r="O45" s="44">
        <f t="shared" si="6"/>
        <v>1374910</v>
      </c>
      <c r="P45" s="44">
        <f t="shared" si="6"/>
        <v>776</v>
      </c>
      <c r="Q45" s="44">
        <f t="shared" si="6"/>
        <v>0</v>
      </c>
      <c r="R45" s="44">
        <f t="shared" si="6"/>
        <v>1375686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-3276198</v>
      </c>
      <c r="X45" s="44">
        <f t="shared" si="6"/>
        <v>-17569547</v>
      </c>
      <c r="Y45" s="44">
        <f t="shared" si="6"/>
        <v>14293349</v>
      </c>
      <c r="Z45" s="45">
        <f>+IF(X45&lt;&gt;0,+(Y45/X45)*100,0)</f>
        <v>-81.352973983905216</v>
      </c>
      <c r="AA45" s="46">
        <f>+AA26-AA44</f>
        <v>-17569547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-17569547</v>
      </c>
      <c r="G47" s="20"/>
      <c r="H47" s="20"/>
      <c r="I47" s="20">
        <v>-14566516</v>
      </c>
      <c r="J47" s="20">
        <v>-14566516</v>
      </c>
      <c r="K47" s="20">
        <v>-1097231</v>
      </c>
      <c r="L47" s="20">
        <v>-2006244</v>
      </c>
      <c r="M47" s="20">
        <v>-141726</v>
      </c>
      <c r="N47" s="20">
        <v>-3245201</v>
      </c>
      <c r="O47" s="20">
        <v>-224661</v>
      </c>
      <c r="P47" s="20"/>
      <c r="Q47" s="20"/>
      <c r="R47" s="20">
        <v>-224661</v>
      </c>
      <c r="S47" s="20"/>
      <c r="T47" s="20"/>
      <c r="U47" s="20"/>
      <c r="V47" s="20"/>
      <c r="W47" s="20">
        <v>-18036378</v>
      </c>
      <c r="X47" s="20">
        <v>-17569547</v>
      </c>
      <c r="Y47" s="20">
        <v>-466831</v>
      </c>
      <c r="Z47" s="47">
        <v>2.657046308592931</v>
      </c>
      <c r="AA47" s="22">
        <v>-17569547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-17569547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-1097231</v>
      </c>
      <c r="L50" s="52">
        <f t="shared" si="7"/>
        <v>-2006244</v>
      </c>
      <c r="M50" s="52">
        <f t="shared" si="7"/>
        <v>-141726</v>
      </c>
      <c r="N50" s="52">
        <f t="shared" si="7"/>
        <v>-3245201</v>
      </c>
      <c r="O50" s="52">
        <f t="shared" si="7"/>
        <v>-224661</v>
      </c>
      <c r="P50" s="52">
        <f t="shared" si="7"/>
        <v>0</v>
      </c>
      <c r="Q50" s="52">
        <f t="shared" si="7"/>
        <v>0</v>
      </c>
      <c r="R50" s="52">
        <f t="shared" si="7"/>
        <v>-224661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-18036378</v>
      </c>
      <c r="X50" s="52">
        <f t="shared" si="7"/>
        <v>-17569547</v>
      </c>
      <c r="Y50" s="52">
        <f t="shared" si="7"/>
        <v>-466831</v>
      </c>
      <c r="Z50" s="53">
        <f>+IF(X50&lt;&gt;0,+(Y50/X50)*100,0)</f>
        <v>2.657046308592931</v>
      </c>
      <c r="AA50" s="54">
        <f>SUM(AA47:AA49)</f>
        <v>-17569547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-17742368</v>
      </c>
      <c r="G6" s="20">
        <v>-14602293</v>
      </c>
      <c r="H6" s="20">
        <v>37908</v>
      </c>
      <c r="I6" s="20">
        <v>-825856</v>
      </c>
      <c r="J6" s="20">
        <v>-15390241</v>
      </c>
      <c r="K6" s="20">
        <v>105510</v>
      </c>
      <c r="L6" s="20">
        <v>-276118</v>
      </c>
      <c r="M6" s="20">
        <v>41291</v>
      </c>
      <c r="N6" s="20">
        <v>-129317</v>
      </c>
      <c r="O6" s="20">
        <v>111534</v>
      </c>
      <c r="P6" s="20">
        <v>57836</v>
      </c>
      <c r="Q6" s="20">
        <v>-200746</v>
      </c>
      <c r="R6" s="20">
        <v>-31376</v>
      </c>
      <c r="S6" s="20">
        <v>4025891</v>
      </c>
      <c r="T6" s="20">
        <v>3695835</v>
      </c>
      <c r="U6" s="20">
        <v>-88124</v>
      </c>
      <c r="V6" s="20">
        <v>7633602</v>
      </c>
      <c r="W6" s="20">
        <v>-7917332</v>
      </c>
      <c r="X6" s="20">
        <v>-17742368</v>
      </c>
      <c r="Y6" s="20">
        <v>9825036</v>
      </c>
      <c r="Z6" s="21">
        <v>-55.376125667103736</v>
      </c>
      <c r="AA6" s="22">
        <v>-17742368</v>
      </c>
    </row>
    <row r="7" spans="1:27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2448447</v>
      </c>
      <c r="G7" s="20">
        <v>2698752</v>
      </c>
      <c r="H7" s="20">
        <v>-331229</v>
      </c>
      <c r="I7" s="20">
        <v>57852</v>
      </c>
      <c r="J7" s="20">
        <v>2425375</v>
      </c>
      <c r="K7" s="20">
        <v>3262</v>
      </c>
      <c r="L7" s="20">
        <v>94774</v>
      </c>
      <c r="M7" s="20">
        <v>109964</v>
      </c>
      <c r="N7" s="20">
        <v>208000</v>
      </c>
      <c r="O7" s="20">
        <v>21268</v>
      </c>
      <c r="P7" s="20">
        <v>69350</v>
      </c>
      <c r="Q7" s="20">
        <v>-12206</v>
      </c>
      <c r="R7" s="20">
        <v>78412</v>
      </c>
      <c r="S7" s="20">
        <v>63037</v>
      </c>
      <c r="T7" s="20">
        <v>67934</v>
      </c>
      <c r="U7" s="20">
        <v>74171</v>
      </c>
      <c r="V7" s="20">
        <v>205142</v>
      </c>
      <c r="W7" s="20">
        <v>2916929</v>
      </c>
      <c r="X7" s="20">
        <v>2448447</v>
      </c>
      <c r="Y7" s="20">
        <v>468482</v>
      </c>
      <c r="Z7" s="21">
        <v>19.133842799129408</v>
      </c>
      <c r="AA7" s="22">
        <v>2448447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-2450561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-2450561</v>
      </c>
      <c r="Y10" s="20"/>
      <c r="Z10" s="21"/>
      <c r="AA10" s="22">
        <v>-2450561</v>
      </c>
    </row>
    <row r="11" spans="1:27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>
        <v>2225</v>
      </c>
      <c r="R11" s="24">
        <v>2225</v>
      </c>
      <c r="S11" s="24">
        <v>-2185</v>
      </c>
      <c r="T11" s="20">
        <v>44551</v>
      </c>
      <c r="U11" s="24">
        <v>4319</v>
      </c>
      <c r="V11" s="24">
        <v>46685</v>
      </c>
      <c r="W11" s="24">
        <v>22261849</v>
      </c>
      <c r="X11" s="20">
        <v>22212939</v>
      </c>
      <c r="Y11" s="24">
        <v>48910</v>
      </c>
      <c r="Z11" s="25">
        <v>0.22018698201080011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4468342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108772</v>
      </c>
      <c r="L13" s="31">
        <f t="shared" si="0"/>
        <v>-181344</v>
      </c>
      <c r="M13" s="31">
        <f t="shared" si="0"/>
        <v>151255</v>
      </c>
      <c r="N13" s="31">
        <f t="shared" si="0"/>
        <v>78683</v>
      </c>
      <c r="O13" s="31">
        <f t="shared" si="0"/>
        <v>132802</v>
      </c>
      <c r="P13" s="31">
        <f t="shared" si="0"/>
        <v>127186</v>
      </c>
      <c r="Q13" s="31">
        <f t="shared" si="0"/>
        <v>-210727</v>
      </c>
      <c r="R13" s="31">
        <f t="shared" si="0"/>
        <v>49261</v>
      </c>
      <c r="S13" s="31">
        <f t="shared" si="0"/>
        <v>4086743</v>
      </c>
      <c r="T13" s="31">
        <f t="shared" si="0"/>
        <v>3808320</v>
      </c>
      <c r="U13" s="31">
        <f t="shared" si="0"/>
        <v>-9634</v>
      </c>
      <c r="V13" s="31">
        <f t="shared" si="0"/>
        <v>7885429</v>
      </c>
      <c r="W13" s="31">
        <f t="shared" si="0"/>
        <v>14810770</v>
      </c>
      <c r="X13" s="31">
        <f t="shared" si="0"/>
        <v>4468342</v>
      </c>
      <c r="Y13" s="31">
        <f t="shared" si="0"/>
        <v>10342428</v>
      </c>
      <c r="Z13" s="32">
        <f>+IF(X13&lt;&gt;0,+(Y13/X13)*100,0)</f>
        <v>231.46008071897808</v>
      </c>
      <c r="AA13" s="33">
        <f>SUM(AA6:AA12)</f>
        <v>4468342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-979452</v>
      </c>
      <c r="G17" s="24">
        <v>-4412582</v>
      </c>
      <c r="H17" s="24">
        <v>3396388</v>
      </c>
      <c r="I17" s="24">
        <v>-34360</v>
      </c>
      <c r="J17" s="20">
        <v>-1050554</v>
      </c>
      <c r="K17" s="24">
        <v>-35320</v>
      </c>
      <c r="L17" s="24">
        <v>-32965</v>
      </c>
      <c r="M17" s="20">
        <v>-34065</v>
      </c>
      <c r="N17" s="24">
        <v>-102350</v>
      </c>
      <c r="O17" s="24">
        <v>-34065</v>
      </c>
      <c r="P17" s="24">
        <v>-62822</v>
      </c>
      <c r="Q17" s="20">
        <v>-34065</v>
      </c>
      <c r="R17" s="24">
        <v>-130952</v>
      </c>
      <c r="S17" s="24">
        <v>-32965</v>
      </c>
      <c r="T17" s="20">
        <v>-34065</v>
      </c>
      <c r="U17" s="24">
        <v>-32965</v>
      </c>
      <c r="V17" s="24">
        <v>-99995</v>
      </c>
      <c r="W17" s="24">
        <v>-1383851</v>
      </c>
      <c r="X17" s="20">
        <v>-979452</v>
      </c>
      <c r="Y17" s="24">
        <v>-404399</v>
      </c>
      <c r="Z17" s="25">
        <v>41.288291820324019</v>
      </c>
      <c r="AA17" s="26">
        <v>-979452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-979452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-35320</v>
      </c>
      <c r="L25" s="36">
        <f t="shared" si="1"/>
        <v>-32965</v>
      </c>
      <c r="M25" s="36">
        <f t="shared" si="1"/>
        <v>-34065</v>
      </c>
      <c r="N25" s="36">
        <f t="shared" si="1"/>
        <v>-102350</v>
      </c>
      <c r="O25" s="36">
        <f t="shared" si="1"/>
        <v>-34065</v>
      </c>
      <c r="P25" s="36">
        <f t="shared" si="1"/>
        <v>-62822</v>
      </c>
      <c r="Q25" s="36">
        <f t="shared" si="1"/>
        <v>-34065</v>
      </c>
      <c r="R25" s="36">
        <f t="shared" si="1"/>
        <v>-130952</v>
      </c>
      <c r="S25" s="36">
        <f t="shared" si="1"/>
        <v>-32965</v>
      </c>
      <c r="T25" s="36">
        <f t="shared" si="1"/>
        <v>-34065</v>
      </c>
      <c r="U25" s="36">
        <f t="shared" si="1"/>
        <v>-32965</v>
      </c>
      <c r="V25" s="36">
        <f t="shared" si="1"/>
        <v>-99995</v>
      </c>
      <c r="W25" s="36">
        <f t="shared" si="1"/>
        <v>-1383851</v>
      </c>
      <c r="X25" s="36">
        <f t="shared" si="1"/>
        <v>-979452</v>
      </c>
      <c r="Y25" s="36">
        <f t="shared" si="1"/>
        <v>-404399</v>
      </c>
      <c r="Z25" s="37">
        <f>+IF(X25&lt;&gt;0,+(Y25/X25)*100,0)</f>
        <v>41.288291820324019</v>
      </c>
      <c r="AA25" s="38">
        <f>SUM(AA15:AA24)</f>
        <v>-979452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3488890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73452</v>
      </c>
      <c r="L26" s="31">
        <f t="shared" si="2"/>
        <v>-214309</v>
      </c>
      <c r="M26" s="31">
        <f t="shared" si="2"/>
        <v>117190</v>
      </c>
      <c r="N26" s="31">
        <f t="shared" si="2"/>
        <v>-23667</v>
      </c>
      <c r="O26" s="31">
        <f t="shared" si="2"/>
        <v>98737</v>
      </c>
      <c r="P26" s="31">
        <f t="shared" si="2"/>
        <v>64364</v>
      </c>
      <c r="Q26" s="31">
        <f t="shared" si="2"/>
        <v>-244792</v>
      </c>
      <c r="R26" s="31">
        <f t="shared" si="2"/>
        <v>-81691</v>
      </c>
      <c r="S26" s="31">
        <f t="shared" si="2"/>
        <v>4053778</v>
      </c>
      <c r="T26" s="31">
        <f t="shared" si="2"/>
        <v>3774255</v>
      </c>
      <c r="U26" s="31">
        <f t="shared" si="2"/>
        <v>-42599</v>
      </c>
      <c r="V26" s="31">
        <f t="shared" si="2"/>
        <v>7785434</v>
      </c>
      <c r="W26" s="31">
        <f t="shared" si="2"/>
        <v>13426919</v>
      </c>
      <c r="X26" s="31">
        <f t="shared" si="2"/>
        <v>3488890</v>
      </c>
      <c r="Y26" s="31">
        <f t="shared" si="2"/>
        <v>9938029</v>
      </c>
      <c r="Z26" s="32">
        <f>+IF(X26&lt;&gt;0,+(Y26/X26)*100,0)</f>
        <v>284.84787425226938</v>
      </c>
      <c r="AA26" s="33">
        <f>+AA13+AA25</f>
        <v>3488890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-3746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>
        <v>-113</v>
      </c>
      <c r="U31" s="20"/>
      <c r="V31" s="20">
        <v>-113</v>
      </c>
      <c r="W31" s="20">
        <v>-3859</v>
      </c>
      <c r="X31" s="20">
        <v>-3746</v>
      </c>
      <c r="Y31" s="20">
        <v>-113</v>
      </c>
      <c r="Z31" s="21">
        <v>3.016550987720235</v>
      </c>
      <c r="AA31" s="22">
        <v>-3746</v>
      </c>
    </row>
    <row r="32" spans="1:27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30070</v>
      </c>
      <c r="G32" s="20">
        <v>29437</v>
      </c>
      <c r="H32" s="20">
        <v>15395</v>
      </c>
      <c r="I32" s="20">
        <v>9747</v>
      </c>
      <c r="J32" s="20">
        <v>54579</v>
      </c>
      <c r="K32" s="20">
        <v>-14062</v>
      </c>
      <c r="L32" s="20">
        <v>-329</v>
      </c>
      <c r="M32" s="20">
        <v>38</v>
      </c>
      <c r="N32" s="20">
        <v>-14353</v>
      </c>
      <c r="O32" s="20">
        <v>55</v>
      </c>
      <c r="P32" s="20">
        <v>-1323989</v>
      </c>
      <c r="Q32" s="20"/>
      <c r="R32" s="20">
        <v>-1323934</v>
      </c>
      <c r="S32" s="20">
        <v>7987</v>
      </c>
      <c r="T32" s="20">
        <v>867</v>
      </c>
      <c r="U32" s="20">
        <v>277519</v>
      </c>
      <c r="V32" s="20">
        <v>286373</v>
      </c>
      <c r="W32" s="20">
        <v>-997335</v>
      </c>
      <c r="X32" s="20">
        <v>30070</v>
      </c>
      <c r="Y32" s="20">
        <v>-1027405</v>
      </c>
      <c r="Z32" s="21">
        <v>-3416.7110076488193</v>
      </c>
      <c r="AA32" s="22">
        <v>30070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4139647</v>
      </c>
      <c r="G35" s="20">
        <v>4149947</v>
      </c>
      <c r="H35" s="20">
        <v>5388</v>
      </c>
      <c r="I35" s="20">
        <v>-7597</v>
      </c>
      <c r="J35" s="20">
        <v>4147738</v>
      </c>
      <c r="K35" s="20">
        <v>-363</v>
      </c>
      <c r="L35" s="20">
        <v>12490</v>
      </c>
      <c r="M35" s="20">
        <v>5607</v>
      </c>
      <c r="N35" s="20">
        <v>17734</v>
      </c>
      <c r="O35" s="20">
        <v>7298</v>
      </c>
      <c r="P35" s="20">
        <v>-3264</v>
      </c>
      <c r="Q35" s="20">
        <v>1232</v>
      </c>
      <c r="R35" s="20">
        <v>5266</v>
      </c>
      <c r="S35" s="20">
        <v>506750</v>
      </c>
      <c r="T35" s="20">
        <v>1171</v>
      </c>
      <c r="U35" s="20">
        <v>-522108</v>
      </c>
      <c r="V35" s="20">
        <v>-14187</v>
      </c>
      <c r="W35" s="20">
        <v>4156551</v>
      </c>
      <c r="X35" s="20">
        <v>4139647</v>
      </c>
      <c r="Y35" s="20">
        <v>16904</v>
      </c>
      <c r="Z35" s="21">
        <v>0.40834399648085934</v>
      </c>
      <c r="AA35" s="22">
        <v>4139647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4165971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-14425</v>
      </c>
      <c r="L37" s="31">
        <f t="shared" si="3"/>
        <v>12161</v>
      </c>
      <c r="M37" s="31">
        <f t="shared" si="3"/>
        <v>5645</v>
      </c>
      <c r="N37" s="31">
        <f t="shared" si="3"/>
        <v>3381</v>
      </c>
      <c r="O37" s="31">
        <f t="shared" si="3"/>
        <v>7353</v>
      </c>
      <c r="P37" s="31">
        <f t="shared" si="3"/>
        <v>-1327253</v>
      </c>
      <c r="Q37" s="31">
        <f t="shared" si="3"/>
        <v>1232</v>
      </c>
      <c r="R37" s="31">
        <f t="shared" si="3"/>
        <v>-1318668</v>
      </c>
      <c r="S37" s="31">
        <f t="shared" si="3"/>
        <v>514737</v>
      </c>
      <c r="T37" s="31">
        <f t="shared" si="3"/>
        <v>1925</v>
      </c>
      <c r="U37" s="31">
        <f t="shared" si="3"/>
        <v>-244589</v>
      </c>
      <c r="V37" s="31">
        <f t="shared" si="3"/>
        <v>272073</v>
      </c>
      <c r="W37" s="31">
        <f t="shared" si="3"/>
        <v>3155357</v>
      </c>
      <c r="X37" s="31">
        <f t="shared" si="3"/>
        <v>4165971</v>
      </c>
      <c r="Y37" s="31">
        <f t="shared" si="3"/>
        <v>-1010614</v>
      </c>
      <c r="Z37" s="32">
        <f>+IF(X37&lt;&gt;0,+(Y37/X37)*100,0)</f>
        <v>-24.258786246951793</v>
      </c>
      <c r="AA37" s="33">
        <f>SUM(AA29:AA36)</f>
        <v>4165971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4165971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-14425</v>
      </c>
      <c r="L44" s="31">
        <f t="shared" si="5"/>
        <v>12161</v>
      </c>
      <c r="M44" s="31">
        <f t="shared" si="5"/>
        <v>5645</v>
      </c>
      <c r="N44" s="31">
        <f t="shared" si="5"/>
        <v>3381</v>
      </c>
      <c r="O44" s="31">
        <f t="shared" si="5"/>
        <v>7353</v>
      </c>
      <c r="P44" s="31">
        <f t="shared" si="5"/>
        <v>-1327253</v>
      </c>
      <c r="Q44" s="31">
        <f t="shared" si="5"/>
        <v>1232</v>
      </c>
      <c r="R44" s="31">
        <f t="shared" si="5"/>
        <v>-1318668</v>
      </c>
      <c r="S44" s="31">
        <f t="shared" si="5"/>
        <v>514737</v>
      </c>
      <c r="T44" s="31">
        <f t="shared" si="5"/>
        <v>1925</v>
      </c>
      <c r="U44" s="31">
        <f t="shared" si="5"/>
        <v>-244589</v>
      </c>
      <c r="V44" s="31">
        <f t="shared" si="5"/>
        <v>272073</v>
      </c>
      <c r="W44" s="31">
        <f t="shared" si="5"/>
        <v>3155357</v>
      </c>
      <c r="X44" s="31">
        <f t="shared" si="5"/>
        <v>4165971</v>
      </c>
      <c r="Y44" s="31">
        <f t="shared" si="5"/>
        <v>-1010614</v>
      </c>
      <c r="Z44" s="32">
        <f>+IF(X44&lt;&gt;0,+(Y44/X44)*100,0)</f>
        <v>-24.258786246951793</v>
      </c>
      <c r="AA44" s="33">
        <f>+AA37+AA43</f>
        <v>4165971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-677081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87877</v>
      </c>
      <c r="L45" s="44">
        <f t="shared" si="6"/>
        <v>-226470</v>
      </c>
      <c r="M45" s="44">
        <f t="shared" si="6"/>
        <v>111545</v>
      </c>
      <c r="N45" s="44">
        <f t="shared" si="6"/>
        <v>-27048</v>
      </c>
      <c r="O45" s="44">
        <f t="shared" si="6"/>
        <v>91384</v>
      </c>
      <c r="P45" s="44">
        <f t="shared" si="6"/>
        <v>1391617</v>
      </c>
      <c r="Q45" s="44">
        <f t="shared" si="6"/>
        <v>-246024</v>
      </c>
      <c r="R45" s="44">
        <f t="shared" si="6"/>
        <v>1236977</v>
      </c>
      <c r="S45" s="44">
        <f t="shared" si="6"/>
        <v>3539041</v>
      </c>
      <c r="T45" s="44">
        <f t="shared" si="6"/>
        <v>3772330</v>
      </c>
      <c r="U45" s="44">
        <f t="shared" si="6"/>
        <v>201990</v>
      </c>
      <c r="V45" s="44">
        <f t="shared" si="6"/>
        <v>7513361</v>
      </c>
      <c r="W45" s="44">
        <f t="shared" si="6"/>
        <v>10271562</v>
      </c>
      <c r="X45" s="44">
        <f t="shared" si="6"/>
        <v>-677081</v>
      </c>
      <c r="Y45" s="44">
        <f t="shared" si="6"/>
        <v>10948643</v>
      </c>
      <c r="Z45" s="45">
        <f>+IF(X45&lt;&gt;0,+(Y45/X45)*100,0)</f>
        <v>-1617.0359233237973</v>
      </c>
      <c r="AA45" s="46">
        <f>+AA26-AA44</f>
        <v>-677081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-19379789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>
        <v>-727224</v>
      </c>
      <c r="L47" s="20">
        <v>-715223</v>
      </c>
      <c r="M47" s="20">
        <v>-463290</v>
      </c>
      <c r="N47" s="20">
        <v>-1905737</v>
      </c>
      <c r="O47" s="20">
        <v>-474468</v>
      </c>
      <c r="P47" s="20">
        <v>802378</v>
      </c>
      <c r="Q47" s="20">
        <v>-825256</v>
      </c>
      <c r="R47" s="20">
        <v>-497346</v>
      </c>
      <c r="S47" s="20">
        <v>3001975</v>
      </c>
      <c r="T47" s="20">
        <v>2661622</v>
      </c>
      <c r="U47" s="20">
        <v>-800034</v>
      </c>
      <c r="V47" s="20">
        <v>4863563</v>
      </c>
      <c r="W47" s="20">
        <v>-16245780</v>
      </c>
      <c r="X47" s="20">
        <v>-19379789</v>
      </c>
      <c r="Y47" s="20">
        <v>3134009</v>
      </c>
      <c r="Z47" s="47">
        <v>-16.171533136919088</v>
      </c>
      <c r="AA47" s="22">
        <v>-19379789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-19379789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-727224</v>
      </c>
      <c r="L50" s="52">
        <f t="shared" si="7"/>
        <v>-715223</v>
      </c>
      <c r="M50" s="52">
        <f t="shared" si="7"/>
        <v>-463290</v>
      </c>
      <c r="N50" s="52">
        <f t="shared" si="7"/>
        <v>-1905737</v>
      </c>
      <c r="O50" s="52">
        <f t="shared" si="7"/>
        <v>-474468</v>
      </c>
      <c r="P50" s="52">
        <f t="shared" si="7"/>
        <v>802378</v>
      </c>
      <c r="Q50" s="52">
        <f t="shared" si="7"/>
        <v>-825256</v>
      </c>
      <c r="R50" s="52">
        <f t="shared" si="7"/>
        <v>-497346</v>
      </c>
      <c r="S50" s="52">
        <f t="shared" si="7"/>
        <v>3001975</v>
      </c>
      <c r="T50" s="52">
        <f t="shared" si="7"/>
        <v>2661622</v>
      </c>
      <c r="U50" s="52">
        <f t="shared" si="7"/>
        <v>-800034</v>
      </c>
      <c r="V50" s="52">
        <f t="shared" si="7"/>
        <v>4863563</v>
      </c>
      <c r="W50" s="52">
        <f t="shared" si="7"/>
        <v>-16245780</v>
      </c>
      <c r="X50" s="52">
        <f t="shared" si="7"/>
        <v>-19379789</v>
      </c>
      <c r="Y50" s="52">
        <f t="shared" si="7"/>
        <v>3134009</v>
      </c>
      <c r="Z50" s="53">
        <f>+IF(X50&lt;&gt;0,+(Y50/X50)*100,0)</f>
        <v>-16.171533136919088</v>
      </c>
      <c r="AA50" s="54">
        <f>SUM(AA47:AA49)</f>
        <v>-19379789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12115798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12115811</v>
      </c>
      <c r="Y6" s="20">
        <v>-12115811</v>
      </c>
      <c r="Z6" s="21">
        <v>-100</v>
      </c>
      <c r="AA6" s="22">
        <v>12115798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9239567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9239569</v>
      </c>
      <c r="Y7" s="20">
        <v>-9239569</v>
      </c>
      <c r="Z7" s="21">
        <v>-100</v>
      </c>
      <c r="AA7" s="22">
        <v>9239567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-368533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-368520</v>
      </c>
      <c r="Y10" s="20">
        <v>368520</v>
      </c>
      <c r="Z10" s="21">
        <v>-100</v>
      </c>
      <c r="AA10" s="22">
        <v>-368533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262984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262980</v>
      </c>
      <c r="Y11" s="24">
        <v>-262980</v>
      </c>
      <c r="Z11" s="25">
        <v>-100</v>
      </c>
      <c r="AA11" s="26">
        <v>262984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21249816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21249840</v>
      </c>
      <c r="Y13" s="31">
        <f t="shared" si="0"/>
        <v>-21249840</v>
      </c>
      <c r="Z13" s="32">
        <f>+IF(X13&lt;&gt;0,+(Y13/X13)*100,0)</f>
        <v>-100</v>
      </c>
      <c r="AA13" s="33">
        <f>SUM(AA6:AA12)</f>
        <v>21249816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-1525776</v>
      </c>
      <c r="Y17" s="24">
        <v>1525776</v>
      </c>
      <c r="Z17" s="25">
        <v>-100</v>
      </c>
      <c r="AA17" s="26">
        <v>-1525774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-1525776</v>
      </c>
      <c r="Y25" s="36">
        <f t="shared" si="1"/>
        <v>1525776</v>
      </c>
      <c r="Z25" s="37">
        <f>+IF(X25&lt;&gt;0,+(Y25/X25)*100,0)</f>
        <v>-100</v>
      </c>
      <c r="AA25" s="38">
        <f>SUM(AA15:AA24)</f>
        <v>-1525774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17448024</v>
      </c>
      <c r="F26" s="31">
        <f t="shared" si="2"/>
        <v>19724042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19724064</v>
      </c>
      <c r="Y26" s="31">
        <f t="shared" si="2"/>
        <v>-19724064</v>
      </c>
      <c r="Z26" s="32">
        <f>+IF(X26&lt;&gt;0,+(Y26/X26)*100,0)</f>
        <v>-100</v>
      </c>
      <c r="AA26" s="33">
        <f>+AA13+AA25</f>
        <v>19724042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5465580</v>
      </c>
      <c r="Y35" s="20">
        <v>-5465580</v>
      </c>
      <c r="Z35" s="21">
        <v>-100</v>
      </c>
      <c r="AA35" s="22">
        <v>5465578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5465580</v>
      </c>
      <c r="Y37" s="31">
        <f t="shared" si="3"/>
        <v>-5465580</v>
      </c>
      <c r="Z37" s="32">
        <f>+IF(X37&lt;&gt;0,+(Y37/X37)*100,0)</f>
        <v>-100</v>
      </c>
      <c r="AA37" s="33">
        <f>SUM(AA29:AA36)</f>
        <v>5465578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5465580</v>
      </c>
      <c r="Y44" s="31">
        <f t="shared" si="5"/>
        <v>-5465580</v>
      </c>
      <c r="Z44" s="32">
        <f>+IF(X44&lt;&gt;0,+(Y44/X44)*100,0)</f>
        <v>-100</v>
      </c>
      <c r="AA44" s="33">
        <f>+AA37+AA43</f>
        <v>5465578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11982446</v>
      </c>
      <c r="F45" s="44">
        <f t="shared" si="6"/>
        <v>14258464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14258484</v>
      </c>
      <c r="Y45" s="44">
        <f t="shared" si="6"/>
        <v>-14258484</v>
      </c>
      <c r="Z45" s="45">
        <f>+IF(X45&lt;&gt;0,+(Y45/X45)*100,0)</f>
        <v>-100</v>
      </c>
      <c r="AA45" s="46">
        <f>+AA26-AA44</f>
        <v>14258464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221969691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221969687</v>
      </c>
      <c r="Y6" s="20">
        <v>-259376092</v>
      </c>
      <c r="Z6" s="21">
        <v>-116.85203304359302</v>
      </c>
      <c r="AA6" s="22">
        <v>221969691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>
        <v>11714620</v>
      </c>
      <c r="L10" s="20">
        <v>1927141</v>
      </c>
      <c r="M10" s="20"/>
      <c r="N10" s="20">
        <v>13641761</v>
      </c>
      <c r="O10" s="20"/>
      <c r="P10" s="20">
        <v>1500815</v>
      </c>
      <c r="Q10" s="20"/>
      <c r="R10" s="20">
        <v>1500815</v>
      </c>
      <c r="S10" s="20"/>
      <c r="T10" s="20">
        <v>813116</v>
      </c>
      <c r="U10" s="20">
        <v>1233967</v>
      </c>
      <c r="V10" s="20">
        <v>2047083</v>
      </c>
      <c r="W10" s="20">
        <v>18606194</v>
      </c>
      <c r="X10" s="20">
        <v>-180000000</v>
      </c>
      <c r="Y10" s="20">
        <v>198606194</v>
      </c>
      <c r="Z10" s="21">
        <v>-110.33677444444446</v>
      </c>
      <c r="AA10" s="22">
        <v>-180000000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77140058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77140056</v>
      </c>
      <c r="Y11" s="24">
        <v>-77140056</v>
      </c>
      <c r="Z11" s="25">
        <v>-100</v>
      </c>
      <c r="AA11" s="26">
        <v>77140058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119109749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36748601</v>
      </c>
      <c r="L13" s="31">
        <f t="shared" si="0"/>
        <v>1927141</v>
      </c>
      <c r="M13" s="31">
        <f t="shared" si="0"/>
        <v>0</v>
      </c>
      <c r="N13" s="31">
        <f t="shared" si="0"/>
        <v>38675742</v>
      </c>
      <c r="O13" s="31">
        <f t="shared" si="0"/>
        <v>0</v>
      </c>
      <c r="P13" s="31">
        <f t="shared" si="0"/>
        <v>1500815</v>
      </c>
      <c r="Q13" s="31">
        <f t="shared" si="0"/>
        <v>0</v>
      </c>
      <c r="R13" s="31">
        <f t="shared" si="0"/>
        <v>1500815</v>
      </c>
      <c r="S13" s="31">
        <f t="shared" si="0"/>
        <v>0</v>
      </c>
      <c r="T13" s="31">
        <f t="shared" si="0"/>
        <v>813116</v>
      </c>
      <c r="U13" s="31">
        <f t="shared" si="0"/>
        <v>1233967</v>
      </c>
      <c r="V13" s="31">
        <f t="shared" si="0"/>
        <v>2047083</v>
      </c>
      <c r="W13" s="31">
        <f t="shared" si="0"/>
        <v>-18800211</v>
      </c>
      <c r="X13" s="31">
        <f t="shared" si="0"/>
        <v>119109743</v>
      </c>
      <c r="Y13" s="31">
        <f t="shared" si="0"/>
        <v>-137909954</v>
      </c>
      <c r="Z13" s="32">
        <f>+IF(X13&lt;&gt;0,+(Y13/X13)*100,0)</f>
        <v>-115.78394052953334</v>
      </c>
      <c r="AA13" s="33">
        <f>SUM(AA6:AA12)</f>
        <v>119109749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1197894644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>
        <v>1371267169</v>
      </c>
      <c r="L17" s="24">
        <v>27817001</v>
      </c>
      <c r="M17" s="20">
        <v>16710133</v>
      </c>
      <c r="N17" s="24">
        <v>1415794303</v>
      </c>
      <c r="O17" s="24">
        <v>5766203</v>
      </c>
      <c r="P17" s="24">
        <v>16356629</v>
      </c>
      <c r="Q17" s="20">
        <v>48496166</v>
      </c>
      <c r="R17" s="24">
        <v>70618998</v>
      </c>
      <c r="S17" s="24">
        <v>53812312</v>
      </c>
      <c r="T17" s="20">
        <v>47208007</v>
      </c>
      <c r="U17" s="24">
        <v>11427985</v>
      </c>
      <c r="V17" s="24">
        <v>112448304</v>
      </c>
      <c r="W17" s="24">
        <v>1669144972</v>
      </c>
      <c r="X17" s="20">
        <v>547785277</v>
      </c>
      <c r="Y17" s="24">
        <v>1121359695</v>
      </c>
      <c r="Z17" s="25">
        <v>204.70789232256053</v>
      </c>
      <c r="AA17" s="26">
        <v>547785277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1197894644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1371267169</v>
      </c>
      <c r="L25" s="36">
        <f t="shared" si="1"/>
        <v>27817001</v>
      </c>
      <c r="M25" s="36">
        <f t="shared" si="1"/>
        <v>16710133</v>
      </c>
      <c r="N25" s="36">
        <f t="shared" si="1"/>
        <v>1415794303</v>
      </c>
      <c r="O25" s="36">
        <f t="shared" si="1"/>
        <v>5766203</v>
      </c>
      <c r="P25" s="36">
        <f t="shared" si="1"/>
        <v>16356629</v>
      </c>
      <c r="Q25" s="36">
        <f t="shared" si="1"/>
        <v>48496166</v>
      </c>
      <c r="R25" s="36">
        <f t="shared" si="1"/>
        <v>70618998</v>
      </c>
      <c r="S25" s="36">
        <f t="shared" si="1"/>
        <v>53812312</v>
      </c>
      <c r="T25" s="36">
        <f t="shared" si="1"/>
        <v>47208007</v>
      </c>
      <c r="U25" s="36">
        <f t="shared" si="1"/>
        <v>11427985</v>
      </c>
      <c r="V25" s="36">
        <f t="shared" si="1"/>
        <v>112448304</v>
      </c>
      <c r="W25" s="36">
        <f t="shared" si="1"/>
        <v>1669144972</v>
      </c>
      <c r="X25" s="36">
        <f t="shared" si="1"/>
        <v>547785277</v>
      </c>
      <c r="Y25" s="36">
        <f t="shared" si="1"/>
        <v>1121359695</v>
      </c>
      <c r="Z25" s="37">
        <f>+IF(X25&lt;&gt;0,+(Y25/X25)*100,0)</f>
        <v>204.70789232256053</v>
      </c>
      <c r="AA25" s="38">
        <f>SUM(AA15:AA24)</f>
        <v>547785277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1211488541</v>
      </c>
      <c r="D26" s="29">
        <f>+D13+D25</f>
        <v>0</v>
      </c>
      <c r="E26" s="30">
        <f t="shared" si="2"/>
        <v>565234211</v>
      </c>
      <c r="F26" s="31">
        <f t="shared" si="2"/>
        <v>666895026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1408015770</v>
      </c>
      <c r="L26" s="31">
        <f t="shared" si="2"/>
        <v>29744142</v>
      </c>
      <c r="M26" s="31">
        <f t="shared" si="2"/>
        <v>16710133</v>
      </c>
      <c r="N26" s="31">
        <f t="shared" si="2"/>
        <v>1454470045</v>
      </c>
      <c r="O26" s="31">
        <f t="shared" si="2"/>
        <v>5766203</v>
      </c>
      <c r="P26" s="31">
        <f t="shared" si="2"/>
        <v>17857444</v>
      </c>
      <c r="Q26" s="31">
        <f t="shared" si="2"/>
        <v>48496166</v>
      </c>
      <c r="R26" s="31">
        <f t="shared" si="2"/>
        <v>72119813</v>
      </c>
      <c r="S26" s="31">
        <f t="shared" si="2"/>
        <v>53812312</v>
      </c>
      <c r="T26" s="31">
        <f t="shared" si="2"/>
        <v>48021123</v>
      </c>
      <c r="U26" s="31">
        <f t="shared" si="2"/>
        <v>12661952</v>
      </c>
      <c r="V26" s="31">
        <f t="shared" si="2"/>
        <v>114495387</v>
      </c>
      <c r="W26" s="31">
        <f t="shared" si="2"/>
        <v>1650344761</v>
      </c>
      <c r="X26" s="31">
        <f t="shared" si="2"/>
        <v>666895020</v>
      </c>
      <c r="Y26" s="31">
        <f t="shared" si="2"/>
        <v>983449741</v>
      </c>
      <c r="Z26" s="32">
        <f>+IF(X26&lt;&gt;0,+(Y26/X26)*100,0)</f>
        <v>147.46694929585769</v>
      </c>
      <c r="AA26" s="33">
        <f>+AA13+AA25</f>
        <v>666895026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>
        <v>-105532</v>
      </c>
      <c r="L33" s="20"/>
      <c r="M33" s="20"/>
      <c r="N33" s="20">
        <v>-105532</v>
      </c>
      <c r="O33" s="20"/>
      <c r="P33" s="20"/>
      <c r="Q33" s="20"/>
      <c r="R33" s="20"/>
      <c r="S33" s="20"/>
      <c r="T33" s="20"/>
      <c r="U33" s="20"/>
      <c r="V33" s="20"/>
      <c r="W33" s="20">
        <v>-105532</v>
      </c>
      <c r="X33" s="20"/>
      <c r="Y33" s="20">
        <v>-105532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-105532</v>
      </c>
      <c r="L37" s="31">
        <f t="shared" si="3"/>
        <v>0</v>
      </c>
      <c r="M37" s="31">
        <f t="shared" si="3"/>
        <v>0</v>
      </c>
      <c r="N37" s="31">
        <f t="shared" si="3"/>
        <v>-105532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-105532</v>
      </c>
      <c r="X37" s="31">
        <f t="shared" si="3"/>
        <v>0</v>
      </c>
      <c r="Y37" s="31">
        <f t="shared" si="3"/>
        <v>-105532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-105532</v>
      </c>
      <c r="L44" s="31">
        <f t="shared" si="5"/>
        <v>0</v>
      </c>
      <c r="M44" s="31">
        <f t="shared" si="5"/>
        <v>0</v>
      </c>
      <c r="N44" s="31">
        <f t="shared" si="5"/>
        <v>-105532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-105532</v>
      </c>
      <c r="X44" s="31">
        <f t="shared" si="5"/>
        <v>0</v>
      </c>
      <c r="Y44" s="31">
        <f t="shared" si="5"/>
        <v>-105532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996828298</v>
      </c>
      <c r="D45" s="42">
        <f t="shared" si="6"/>
        <v>0</v>
      </c>
      <c r="E45" s="43">
        <f t="shared" si="6"/>
        <v>565234211</v>
      </c>
      <c r="F45" s="44">
        <f t="shared" si="6"/>
        <v>666895026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1408121302</v>
      </c>
      <c r="L45" s="44">
        <f t="shared" si="6"/>
        <v>29744142</v>
      </c>
      <c r="M45" s="44">
        <f t="shared" si="6"/>
        <v>16710133</v>
      </c>
      <c r="N45" s="44">
        <f t="shared" si="6"/>
        <v>1454575577</v>
      </c>
      <c r="O45" s="44">
        <f t="shared" si="6"/>
        <v>5766203</v>
      </c>
      <c r="P45" s="44">
        <f t="shared" si="6"/>
        <v>17857444</v>
      </c>
      <c r="Q45" s="44">
        <f t="shared" si="6"/>
        <v>48496166</v>
      </c>
      <c r="R45" s="44">
        <f t="shared" si="6"/>
        <v>72119813</v>
      </c>
      <c r="S45" s="44">
        <f t="shared" si="6"/>
        <v>53812312</v>
      </c>
      <c r="T45" s="44">
        <f t="shared" si="6"/>
        <v>48021123</v>
      </c>
      <c r="U45" s="44">
        <f t="shared" si="6"/>
        <v>12661952</v>
      </c>
      <c r="V45" s="44">
        <f t="shared" si="6"/>
        <v>114495387</v>
      </c>
      <c r="W45" s="44">
        <f t="shared" si="6"/>
        <v>1650450293</v>
      </c>
      <c r="X45" s="44">
        <f t="shared" si="6"/>
        <v>666895020</v>
      </c>
      <c r="Y45" s="44">
        <f t="shared" si="6"/>
        <v>983555273</v>
      </c>
      <c r="Z45" s="45">
        <f>+IF(X45&lt;&gt;0,+(Y45/X45)*100,0)</f>
        <v>147.48277367553294</v>
      </c>
      <c r="AA45" s="46">
        <f>+AA26-AA44</f>
        <v>666895026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70449360</v>
      </c>
      <c r="Y47" s="20">
        <v>-70449360</v>
      </c>
      <c r="Z47" s="47">
        <v>-100</v>
      </c>
      <c r="AA47" s="22">
        <v>70449360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70449360</v>
      </c>
      <c r="Y50" s="52">
        <f t="shared" si="7"/>
        <v>-70449360</v>
      </c>
      <c r="Z50" s="53">
        <f>+IF(X50&lt;&gt;0,+(Y50/X50)*100,0)</f>
        <v>-100</v>
      </c>
      <c r="AA50" s="54">
        <f>SUM(AA47:AA49)</f>
        <v>70449360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285521328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>
        <v>-94751010</v>
      </c>
      <c r="P7" s="20">
        <v>65693193</v>
      </c>
      <c r="Q7" s="20">
        <v>59844550</v>
      </c>
      <c r="R7" s="20">
        <v>30786733</v>
      </c>
      <c r="S7" s="20">
        <v>51153895</v>
      </c>
      <c r="T7" s="20">
        <v>61057809</v>
      </c>
      <c r="U7" s="20"/>
      <c r="V7" s="20">
        <v>112211704</v>
      </c>
      <c r="W7" s="20">
        <v>1556278823</v>
      </c>
      <c r="X7" s="20">
        <v>285521328</v>
      </c>
      <c r="Y7" s="20">
        <v>1270757495</v>
      </c>
      <c r="Z7" s="21">
        <v>445.06569926012673</v>
      </c>
      <c r="AA7" s="22">
        <v>285521328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>
        <v>-20306618</v>
      </c>
      <c r="P10" s="20">
        <v>-18331550</v>
      </c>
      <c r="Q10" s="20">
        <v>-23082645</v>
      </c>
      <c r="R10" s="20">
        <v>-61720813</v>
      </c>
      <c r="S10" s="20">
        <v>-20263604</v>
      </c>
      <c r="T10" s="20">
        <v>-16808842</v>
      </c>
      <c r="U10" s="20"/>
      <c r="V10" s="20">
        <v>-37072446</v>
      </c>
      <c r="W10" s="20">
        <v>-212584175</v>
      </c>
      <c r="X10" s="20">
        <v>2840982</v>
      </c>
      <c r="Y10" s="20">
        <v>-215425157</v>
      </c>
      <c r="Z10" s="21">
        <v>-7582.770922167053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288362310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-115057628</v>
      </c>
      <c r="P13" s="31">
        <f t="shared" si="0"/>
        <v>47361643</v>
      </c>
      <c r="Q13" s="31">
        <f t="shared" si="0"/>
        <v>36761905</v>
      </c>
      <c r="R13" s="31">
        <f t="shared" si="0"/>
        <v>-30934080</v>
      </c>
      <c r="S13" s="31">
        <f t="shared" si="0"/>
        <v>30890291</v>
      </c>
      <c r="T13" s="31">
        <f t="shared" si="0"/>
        <v>44248967</v>
      </c>
      <c r="U13" s="31">
        <f t="shared" si="0"/>
        <v>0</v>
      </c>
      <c r="V13" s="31">
        <f t="shared" si="0"/>
        <v>75139258</v>
      </c>
      <c r="W13" s="31">
        <f t="shared" si="0"/>
        <v>1343694648</v>
      </c>
      <c r="X13" s="31">
        <f t="shared" si="0"/>
        <v>288362310</v>
      </c>
      <c r="Y13" s="31">
        <f t="shared" si="0"/>
        <v>1055332338</v>
      </c>
      <c r="Z13" s="32">
        <f>+IF(X13&lt;&gt;0,+(Y13/X13)*100,0)</f>
        <v>365.97443611822922</v>
      </c>
      <c r="AA13" s="33">
        <f>SUM(AA6:AA12)</f>
        <v>288362310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415300556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>
        <v>-7745839</v>
      </c>
      <c r="Q17" s="20">
        <v>8368613</v>
      </c>
      <c r="R17" s="24">
        <v>622774</v>
      </c>
      <c r="S17" s="24">
        <v>78833</v>
      </c>
      <c r="T17" s="20">
        <v>-12513699</v>
      </c>
      <c r="U17" s="24"/>
      <c r="V17" s="24">
        <v>-12434866</v>
      </c>
      <c r="W17" s="24">
        <v>-414393573</v>
      </c>
      <c r="X17" s="20">
        <v>415300556</v>
      </c>
      <c r="Y17" s="24">
        <v>-829694129</v>
      </c>
      <c r="Z17" s="25">
        <v>-199.78160804581248</v>
      </c>
      <c r="AA17" s="26">
        <v>415300556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415300556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-7745839</v>
      </c>
      <c r="Q25" s="36">
        <f t="shared" si="1"/>
        <v>8368613</v>
      </c>
      <c r="R25" s="36">
        <f t="shared" si="1"/>
        <v>622774</v>
      </c>
      <c r="S25" s="36">
        <f t="shared" si="1"/>
        <v>78833</v>
      </c>
      <c r="T25" s="36">
        <f t="shared" si="1"/>
        <v>-12513699</v>
      </c>
      <c r="U25" s="36">
        <f t="shared" si="1"/>
        <v>0</v>
      </c>
      <c r="V25" s="36">
        <f t="shared" si="1"/>
        <v>-12434866</v>
      </c>
      <c r="W25" s="36">
        <f t="shared" si="1"/>
        <v>-414393573</v>
      </c>
      <c r="X25" s="36">
        <f t="shared" si="1"/>
        <v>415300556</v>
      </c>
      <c r="Y25" s="36">
        <f t="shared" si="1"/>
        <v>-829694129</v>
      </c>
      <c r="Z25" s="37">
        <f>+IF(X25&lt;&gt;0,+(Y25/X25)*100,0)</f>
        <v>-199.78160804581248</v>
      </c>
      <c r="AA25" s="38">
        <f>SUM(AA15:AA24)</f>
        <v>415300556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703662866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-115057628</v>
      </c>
      <c r="P26" s="31">
        <f t="shared" si="2"/>
        <v>39615804</v>
      </c>
      <c r="Q26" s="31">
        <f t="shared" si="2"/>
        <v>45130518</v>
      </c>
      <c r="R26" s="31">
        <f t="shared" si="2"/>
        <v>-30311306</v>
      </c>
      <c r="S26" s="31">
        <f t="shared" si="2"/>
        <v>30969124</v>
      </c>
      <c r="T26" s="31">
        <f t="shared" si="2"/>
        <v>31735268</v>
      </c>
      <c r="U26" s="31">
        <f t="shared" si="2"/>
        <v>0</v>
      </c>
      <c r="V26" s="31">
        <f t="shared" si="2"/>
        <v>62704392</v>
      </c>
      <c r="W26" s="31">
        <f t="shared" si="2"/>
        <v>929301075</v>
      </c>
      <c r="X26" s="31">
        <f t="shared" si="2"/>
        <v>703662866</v>
      </c>
      <c r="Y26" s="31">
        <f t="shared" si="2"/>
        <v>225638209</v>
      </c>
      <c r="Z26" s="32">
        <f>+IF(X26&lt;&gt;0,+(Y26/X26)*100,0)</f>
        <v>32.066237953218923</v>
      </c>
      <c r="AA26" s="33">
        <f>+AA13+AA25</f>
        <v>703662866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68454637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>
        <v>141244</v>
      </c>
      <c r="P31" s="20">
        <v>923307</v>
      </c>
      <c r="Q31" s="20">
        <v>217463</v>
      </c>
      <c r="R31" s="20">
        <v>1282014</v>
      </c>
      <c r="S31" s="20">
        <v>350918</v>
      </c>
      <c r="T31" s="20">
        <v>253923</v>
      </c>
      <c r="U31" s="20"/>
      <c r="V31" s="20">
        <v>604841</v>
      </c>
      <c r="W31" s="20">
        <v>73755538</v>
      </c>
      <c r="X31" s="20">
        <v>68454637</v>
      </c>
      <c r="Y31" s="20">
        <v>5300901</v>
      </c>
      <c r="Z31" s="21">
        <v>7.7436697239370353</v>
      </c>
      <c r="AA31" s="22">
        <v>68454637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>
        <v>-1533487</v>
      </c>
      <c r="R33" s="20">
        <v>-1533487</v>
      </c>
      <c r="S33" s="20">
        <v>-1473627</v>
      </c>
      <c r="T33" s="20">
        <v>-90657</v>
      </c>
      <c r="U33" s="20"/>
      <c r="V33" s="20">
        <v>-1564284</v>
      </c>
      <c r="W33" s="20">
        <v>52428822</v>
      </c>
      <c r="X33" s="20">
        <v>-229843055</v>
      </c>
      <c r="Y33" s="20">
        <v>282271877</v>
      </c>
      <c r="Z33" s="21">
        <v>-122.81070533107908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>
        <v>5593295</v>
      </c>
      <c r="P35" s="20">
        <v>8024733</v>
      </c>
      <c r="Q35" s="20">
        <v>6582403</v>
      </c>
      <c r="R35" s="20">
        <v>20200431</v>
      </c>
      <c r="S35" s="20">
        <v>5274465</v>
      </c>
      <c r="T35" s="20">
        <v>6517116</v>
      </c>
      <c r="U35" s="20"/>
      <c r="V35" s="20">
        <v>11791581</v>
      </c>
      <c r="W35" s="20">
        <v>189421746</v>
      </c>
      <c r="X35" s="20"/>
      <c r="Y35" s="20">
        <v>189421746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-161388418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5734539</v>
      </c>
      <c r="P37" s="31">
        <f t="shared" si="3"/>
        <v>8948040</v>
      </c>
      <c r="Q37" s="31">
        <f t="shared" si="3"/>
        <v>5266379</v>
      </c>
      <c r="R37" s="31">
        <f t="shared" si="3"/>
        <v>19948958</v>
      </c>
      <c r="S37" s="31">
        <f t="shared" si="3"/>
        <v>4151756</v>
      </c>
      <c r="T37" s="31">
        <f t="shared" si="3"/>
        <v>6680382</v>
      </c>
      <c r="U37" s="31">
        <f t="shared" si="3"/>
        <v>0</v>
      </c>
      <c r="V37" s="31">
        <f t="shared" si="3"/>
        <v>10832138</v>
      </c>
      <c r="W37" s="31">
        <f t="shared" si="3"/>
        <v>315606106</v>
      </c>
      <c r="X37" s="31">
        <f t="shared" si="3"/>
        <v>-161388418</v>
      </c>
      <c r="Y37" s="31">
        <f t="shared" si="3"/>
        <v>476994524</v>
      </c>
      <c r="Z37" s="32">
        <f>+IF(X37&lt;&gt;0,+(Y37/X37)*100,0)</f>
        <v>-295.55684968669811</v>
      </c>
      <c r="AA37" s="33">
        <f>SUM(AA29:AA36)</f>
        <v>-161388418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-161388418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5734539</v>
      </c>
      <c r="P44" s="31">
        <f t="shared" si="5"/>
        <v>8948040</v>
      </c>
      <c r="Q44" s="31">
        <f t="shared" si="5"/>
        <v>5266379</v>
      </c>
      <c r="R44" s="31">
        <f t="shared" si="5"/>
        <v>19948958</v>
      </c>
      <c r="S44" s="31">
        <f t="shared" si="5"/>
        <v>4151756</v>
      </c>
      <c r="T44" s="31">
        <f t="shared" si="5"/>
        <v>6680382</v>
      </c>
      <c r="U44" s="31">
        <f t="shared" si="5"/>
        <v>0</v>
      </c>
      <c r="V44" s="31">
        <f t="shared" si="5"/>
        <v>10832138</v>
      </c>
      <c r="W44" s="31">
        <f t="shared" si="5"/>
        <v>315606106</v>
      </c>
      <c r="X44" s="31">
        <f t="shared" si="5"/>
        <v>-161388418</v>
      </c>
      <c r="Y44" s="31">
        <f t="shared" si="5"/>
        <v>476994524</v>
      </c>
      <c r="Z44" s="32">
        <f>+IF(X44&lt;&gt;0,+(Y44/X44)*100,0)</f>
        <v>-295.55684968669811</v>
      </c>
      <c r="AA44" s="33">
        <f>+AA37+AA43</f>
        <v>-161388418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865051284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-120792167</v>
      </c>
      <c r="P45" s="44">
        <f t="shared" si="6"/>
        <v>30667764</v>
      </c>
      <c r="Q45" s="44">
        <f t="shared" si="6"/>
        <v>39864139</v>
      </c>
      <c r="R45" s="44">
        <f t="shared" si="6"/>
        <v>-50260264</v>
      </c>
      <c r="S45" s="44">
        <f t="shared" si="6"/>
        <v>26817368</v>
      </c>
      <c r="T45" s="44">
        <f t="shared" si="6"/>
        <v>25054886</v>
      </c>
      <c r="U45" s="44">
        <f t="shared" si="6"/>
        <v>0</v>
      </c>
      <c r="V45" s="44">
        <f t="shared" si="6"/>
        <v>51872254</v>
      </c>
      <c r="W45" s="44">
        <f t="shared" si="6"/>
        <v>613694969</v>
      </c>
      <c r="X45" s="44">
        <f t="shared" si="6"/>
        <v>865051284</v>
      </c>
      <c r="Y45" s="44">
        <f t="shared" si="6"/>
        <v>-251356315</v>
      </c>
      <c r="Z45" s="45">
        <f>+IF(X45&lt;&gt;0,+(Y45/X45)*100,0)</f>
        <v>-29.05681080984327</v>
      </c>
      <c r="AA45" s="46">
        <f>+AA26-AA44</f>
        <v>865051284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>
        <v>-101757706</v>
      </c>
      <c r="P47" s="20">
        <v>28245890</v>
      </c>
      <c r="Q47" s="20">
        <v>24188832</v>
      </c>
      <c r="R47" s="20">
        <v>-49322984</v>
      </c>
      <c r="S47" s="20"/>
      <c r="T47" s="20">
        <v>43583353</v>
      </c>
      <c r="U47" s="20"/>
      <c r="V47" s="20">
        <v>43583353</v>
      </c>
      <c r="W47" s="20">
        <v>-49632450</v>
      </c>
      <c r="X47" s="20"/>
      <c r="Y47" s="20">
        <v>-49632450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-101757706</v>
      </c>
      <c r="P50" s="52">
        <f t="shared" si="7"/>
        <v>28245890</v>
      </c>
      <c r="Q50" s="52">
        <f t="shared" si="7"/>
        <v>24188832</v>
      </c>
      <c r="R50" s="52">
        <f t="shared" si="7"/>
        <v>-49322984</v>
      </c>
      <c r="S50" s="52">
        <f t="shared" si="7"/>
        <v>0</v>
      </c>
      <c r="T50" s="52">
        <f t="shared" si="7"/>
        <v>43583353</v>
      </c>
      <c r="U50" s="52">
        <f t="shared" si="7"/>
        <v>0</v>
      </c>
      <c r="V50" s="52">
        <f t="shared" si="7"/>
        <v>43583353</v>
      </c>
      <c r="W50" s="52">
        <f t="shared" si="7"/>
        <v>-49632450</v>
      </c>
      <c r="X50" s="52">
        <f t="shared" si="7"/>
        <v>0</v>
      </c>
      <c r="Y50" s="52">
        <f t="shared" si="7"/>
        <v>-49632450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>
        <v>11479396</v>
      </c>
      <c r="L7" s="20">
        <v>12140424</v>
      </c>
      <c r="M7" s="20">
        <v>11529719</v>
      </c>
      <c r="N7" s="20">
        <v>35149539</v>
      </c>
      <c r="O7" s="20">
        <v>11381529</v>
      </c>
      <c r="P7" s="20">
        <v>11350903</v>
      </c>
      <c r="Q7" s="20">
        <v>11463606</v>
      </c>
      <c r="R7" s="20">
        <v>34196038</v>
      </c>
      <c r="S7" s="20">
        <v>11817236</v>
      </c>
      <c r="T7" s="20">
        <v>11012146</v>
      </c>
      <c r="U7" s="20">
        <v>-174965501</v>
      </c>
      <c r="V7" s="20">
        <v>-152136119</v>
      </c>
      <c r="W7" s="20">
        <v>4294277</v>
      </c>
      <c r="X7" s="20"/>
      <c r="Y7" s="20">
        <v>4294277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>
        <v>-3423535</v>
      </c>
      <c r="L10" s="20"/>
      <c r="M10" s="20">
        <v>-2079122</v>
      </c>
      <c r="N10" s="20">
        <v>-5502657</v>
      </c>
      <c r="O10" s="20">
        <v>-3648927</v>
      </c>
      <c r="P10" s="20"/>
      <c r="Q10" s="20">
        <v>-3422269</v>
      </c>
      <c r="R10" s="20">
        <v>-7071196</v>
      </c>
      <c r="S10" s="20">
        <v>-1792473</v>
      </c>
      <c r="T10" s="20"/>
      <c r="U10" s="20">
        <v>-1593461</v>
      </c>
      <c r="V10" s="20">
        <v>-3385934</v>
      </c>
      <c r="W10" s="20">
        <v>-38747097</v>
      </c>
      <c r="X10" s="20"/>
      <c r="Y10" s="20">
        <v>-38747097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8055861</v>
      </c>
      <c r="L13" s="31">
        <f t="shared" si="0"/>
        <v>12140424</v>
      </c>
      <c r="M13" s="31">
        <f t="shared" si="0"/>
        <v>9450597</v>
      </c>
      <c r="N13" s="31">
        <f t="shared" si="0"/>
        <v>29646882</v>
      </c>
      <c r="O13" s="31">
        <f t="shared" si="0"/>
        <v>7732602</v>
      </c>
      <c r="P13" s="31">
        <f t="shared" si="0"/>
        <v>11350903</v>
      </c>
      <c r="Q13" s="31">
        <f t="shared" si="0"/>
        <v>8041337</v>
      </c>
      <c r="R13" s="31">
        <f t="shared" si="0"/>
        <v>27124842</v>
      </c>
      <c r="S13" s="31">
        <f t="shared" si="0"/>
        <v>10024763</v>
      </c>
      <c r="T13" s="31">
        <f t="shared" si="0"/>
        <v>11012146</v>
      </c>
      <c r="U13" s="31">
        <f t="shared" si="0"/>
        <v>-176558962</v>
      </c>
      <c r="V13" s="31">
        <f t="shared" si="0"/>
        <v>-155522053</v>
      </c>
      <c r="W13" s="31">
        <f t="shared" si="0"/>
        <v>-34452820</v>
      </c>
      <c r="X13" s="31">
        <f t="shared" si="0"/>
        <v>0</v>
      </c>
      <c r="Y13" s="31">
        <f t="shared" si="0"/>
        <v>-34452820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>
        <v>1097027</v>
      </c>
      <c r="L17" s="24">
        <v>4700646</v>
      </c>
      <c r="M17" s="20">
        <v>986633</v>
      </c>
      <c r="N17" s="24">
        <v>6784306</v>
      </c>
      <c r="O17" s="24">
        <v>1106144</v>
      </c>
      <c r="P17" s="24"/>
      <c r="Q17" s="20">
        <v>1894946</v>
      </c>
      <c r="R17" s="24">
        <v>3001090</v>
      </c>
      <c r="S17" s="24"/>
      <c r="T17" s="20">
        <v>981800</v>
      </c>
      <c r="U17" s="24">
        <v>5777251</v>
      </c>
      <c r="V17" s="24">
        <v>6759051</v>
      </c>
      <c r="W17" s="24">
        <v>414841274</v>
      </c>
      <c r="X17" s="20">
        <v>31950000</v>
      </c>
      <c r="Y17" s="24">
        <v>382891274</v>
      </c>
      <c r="Z17" s="25">
        <v>1198.4077433489829</v>
      </c>
      <c r="AA17" s="26">
        <v>31950000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1097027</v>
      </c>
      <c r="L25" s="36">
        <f t="shared" si="1"/>
        <v>4700646</v>
      </c>
      <c r="M25" s="36">
        <f t="shared" si="1"/>
        <v>986633</v>
      </c>
      <c r="N25" s="36">
        <f t="shared" si="1"/>
        <v>6784306</v>
      </c>
      <c r="O25" s="36">
        <f t="shared" si="1"/>
        <v>1106144</v>
      </c>
      <c r="P25" s="36">
        <f t="shared" si="1"/>
        <v>0</v>
      </c>
      <c r="Q25" s="36">
        <f t="shared" si="1"/>
        <v>1894946</v>
      </c>
      <c r="R25" s="36">
        <f t="shared" si="1"/>
        <v>3001090</v>
      </c>
      <c r="S25" s="36">
        <f t="shared" si="1"/>
        <v>0</v>
      </c>
      <c r="T25" s="36">
        <f t="shared" si="1"/>
        <v>981800</v>
      </c>
      <c r="U25" s="36">
        <f t="shared" si="1"/>
        <v>5777251</v>
      </c>
      <c r="V25" s="36">
        <f t="shared" si="1"/>
        <v>6759051</v>
      </c>
      <c r="W25" s="36">
        <f t="shared" si="1"/>
        <v>414841274</v>
      </c>
      <c r="X25" s="36">
        <f t="shared" si="1"/>
        <v>31950000</v>
      </c>
      <c r="Y25" s="36">
        <f t="shared" si="1"/>
        <v>382891274</v>
      </c>
      <c r="Z25" s="37">
        <f>+IF(X25&lt;&gt;0,+(Y25/X25)*100,0)</f>
        <v>1198.4077433489829</v>
      </c>
      <c r="AA25" s="38">
        <f>SUM(AA15:AA24)</f>
        <v>31950000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9152888</v>
      </c>
      <c r="L26" s="31">
        <f t="shared" si="2"/>
        <v>16841070</v>
      </c>
      <c r="M26" s="31">
        <f t="shared" si="2"/>
        <v>10437230</v>
      </c>
      <c r="N26" s="31">
        <f t="shared" si="2"/>
        <v>36431188</v>
      </c>
      <c r="O26" s="31">
        <f t="shared" si="2"/>
        <v>8838746</v>
      </c>
      <c r="P26" s="31">
        <f t="shared" si="2"/>
        <v>11350903</v>
      </c>
      <c r="Q26" s="31">
        <f t="shared" si="2"/>
        <v>9936283</v>
      </c>
      <c r="R26" s="31">
        <f t="shared" si="2"/>
        <v>30125932</v>
      </c>
      <c r="S26" s="31">
        <f t="shared" si="2"/>
        <v>10024763</v>
      </c>
      <c r="T26" s="31">
        <f t="shared" si="2"/>
        <v>11993946</v>
      </c>
      <c r="U26" s="31">
        <f t="shared" si="2"/>
        <v>-170781711</v>
      </c>
      <c r="V26" s="31">
        <f t="shared" si="2"/>
        <v>-148763002</v>
      </c>
      <c r="W26" s="31">
        <f t="shared" si="2"/>
        <v>380388454</v>
      </c>
      <c r="X26" s="31">
        <f t="shared" si="2"/>
        <v>31950000</v>
      </c>
      <c r="Y26" s="31">
        <f t="shared" si="2"/>
        <v>348438454</v>
      </c>
      <c r="Z26" s="32">
        <f>+IF(X26&lt;&gt;0,+(Y26/X26)*100,0)</f>
        <v>1090.5741909233177</v>
      </c>
      <c r="AA26" s="33">
        <f>+AA13+AA25</f>
        <v>31950000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>
        <v>4222</v>
      </c>
      <c r="L31" s="20">
        <v>623</v>
      </c>
      <c r="M31" s="20">
        <v>1896</v>
      </c>
      <c r="N31" s="20">
        <v>6741</v>
      </c>
      <c r="O31" s="20">
        <v>1976</v>
      </c>
      <c r="P31" s="20">
        <v>5285</v>
      </c>
      <c r="Q31" s="20">
        <v>639</v>
      </c>
      <c r="R31" s="20">
        <v>7900</v>
      </c>
      <c r="S31" s="20"/>
      <c r="T31" s="20">
        <v>1184</v>
      </c>
      <c r="U31" s="20">
        <v>1691</v>
      </c>
      <c r="V31" s="20">
        <v>2875</v>
      </c>
      <c r="W31" s="20">
        <v>732290</v>
      </c>
      <c r="X31" s="20"/>
      <c r="Y31" s="20">
        <v>732290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>
        <v>615765</v>
      </c>
      <c r="L35" s="20">
        <v>706190</v>
      </c>
      <c r="M35" s="20">
        <v>642741</v>
      </c>
      <c r="N35" s="20">
        <v>1964696</v>
      </c>
      <c r="O35" s="20">
        <v>623051</v>
      </c>
      <c r="P35" s="20">
        <v>626775</v>
      </c>
      <c r="Q35" s="20">
        <v>707621</v>
      </c>
      <c r="R35" s="20">
        <v>1957447</v>
      </c>
      <c r="S35" s="20">
        <v>679009</v>
      </c>
      <c r="T35" s="20">
        <v>518658</v>
      </c>
      <c r="U35" s="20">
        <v>-14491648</v>
      </c>
      <c r="V35" s="20">
        <v>-13293981</v>
      </c>
      <c r="W35" s="20">
        <v>5542734</v>
      </c>
      <c r="X35" s="20"/>
      <c r="Y35" s="20">
        <v>5542734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619987</v>
      </c>
      <c r="L37" s="31">
        <f t="shared" si="3"/>
        <v>706813</v>
      </c>
      <c r="M37" s="31">
        <f t="shared" si="3"/>
        <v>644637</v>
      </c>
      <c r="N37" s="31">
        <f t="shared" si="3"/>
        <v>1971437</v>
      </c>
      <c r="O37" s="31">
        <f t="shared" si="3"/>
        <v>625027</v>
      </c>
      <c r="P37" s="31">
        <f t="shared" si="3"/>
        <v>632060</v>
      </c>
      <c r="Q37" s="31">
        <f t="shared" si="3"/>
        <v>708260</v>
      </c>
      <c r="R37" s="31">
        <f t="shared" si="3"/>
        <v>1965347</v>
      </c>
      <c r="S37" s="31">
        <f t="shared" si="3"/>
        <v>679009</v>
      </c>
      <c r="T37" s="31">
        <f t="shared" si="3"/>
        <v>519842</v>
      </c>
      <c r="U37" s="31">
        <f t="shared" si="3"/>
        <v>-14489957</v>
      </c>
      <c r="V37" s="31">
        <f t="shared" si="3"/>
        <v>-13291106</v>
      </c>
      <c r="W37" s="31">
        <f t="shared" si="3"/>
        <v>7858124</v>
      </c>
      <c r="X37" s="31">
        <f t="shared" si="3"/>
        <v>0</v>
      </c>
      <c r="Y37" s="31">
        <f t="shared" si="3"/>
        <v>7858124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619987</v>
      </c>
      <c r="L44" s="31">
        <f t="shared" si="5"/>
        <v>706813</v>
      </c>
      <c r="M44" s="31">
        <f t="shared" si="5"/>
        <v>644637</v>
      </c>
      <c r="N44" s="31">
        <f t="shared" si="5"/>
        <v>1971437</v>
      </c>
      <c r="O44" s="31">
        <f t="shared" si="5"/>
        <v>625027</v>
      </c>
      <c r="P44" s="31">
        <f t="shared" si="5"/>
        <v>632060</v>
      </c>
      <c r="Q44" s="31">
        <f t="shared" si="5"/>
        <v>708260</v>
      </c>
      <c r="R44" s="31">
        <f t="shared" si="5"/>
        <v>1965347</v>
      </c>
      <c r="S44" s="31">
        <f t="shared" si="5"/>
        <v>679009</v>
      </c>
      <c r="T44" s="31">
        <f t="shared" si="5"/>
        <v>519842</v>
      </c>
      <c r="U44" s="31">
        <f t="shared" si="5"/>
        <v>-14489957</v>
      </c>
      <c r="V44" s="31">
        <f t="shared" si="5"/>
        <v>-13291106</v>
      </c>
      <c r="W44" s="31">
        <f t="shared" si="5"/>
        <v>7858124</v>
      </c>
      <c r="X44" s="31">
        <f t="shared" si="5"/>
        <v>0</v>
      </c>
      <c r="Y44" s="31">
        <f t="shared" si="5"/>
        <v>7858124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8532901</v>
      </c>
      <c r="L45" s="44">
        <f t="shared" si="6"/>
        <v>16134257</v>
      </c>
      <c r="M45" s="44">
        <f t="shared" si="6"/>
        <v>9792593</v>
      </c>
      <c r="N45" s="44">
        <f t="shared" si="6"/>
        <v>34459751</v>
      </c>
      <c r="O45" s="44">
        <f t="shared" si="6"/>
        <v>8213719</v>
      </c>
      <c r="P45" s="44">
        <f t="shared" si="6"/>
        <v>10718843</v>
      </c>
      <c r="Q45" s="44">
        <f t="shared" si="6"/>
        <v>9228023</v>
      </c>
      <c r="R45" s="44">
        <f t="shared" si="6"/>
        <v>28160585</v>
      </c>
      <c r="S45" s="44">
        <f t="shared" si="6"/>
        <v>9345754</v>
      </c>
      <c r="T45" s="44">
        <f t="shared" si="6"/>
        <v>11474104</v>
      </c>
      <c r="U45" s="44">
        <f t="shared" si="6"/>
        <v>-156291754</v>
      </c>
      <c r="V45" s="44">
        <f t="shared" si="6"/>
        <v>-135471896</v>
      </c>
      <c r="W45" s="44">
        <f t="shared" si="6"/>
        <v>372530330</v>
      </c>
      <c r="X45" s="44">
        <f t="shared" si="6"/>
        <v>31950000</v>
      </c>
      <c r="Y45" s="44">
        <f t="shared" si="6"/>
        <v>340580330</v>
      </c>
      <c r="Z45" s="45">
        <f>+IF(X45&lt;&gt;0,+(Y45/X45)*100,0)</f>
        <v>1065.9791236306728</v>
      </c>
      <c r="AA45" s="46">
        <f>+AA26-AA44</f>
        <v>31950000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>
        <v>2804887</v>
      </c>
      <c r="L47" s="20">
        <v>18997621</v>
      </c>
      <c r="M47" s="20">
        <v>1243976</v>
      </c>
      <c r="N47" s="20">
        <v>23046484</v>
      </c>
      <c r="O47" s="20">
        <v>3781407</v>
      </c>
      <c r="P47" s="20">
        <v>5275150</v>
      </c>
      <c r="Q47" s="20">
        <v>28297795</v>
      </c>
      <c r="R47" s="20">
        <v>37354352</v>
      </c>
      <c r="S47" s="20">
        <v>4305562</v>
      </c>
      <c r="T47" s="20">
        <v>7045972</v>
      </c>
      <c r="U47" s="20"/>
      <c r="V47" s="20">
        <v>11351534</v>
      </c>
      <c r="W47" s="20">
        <v>560769763</v>
      </c>
      <c r="X47" s="20"/>
      <c r="Y47" s="20">
        <v>560769763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2804887</v>
      </c>
      <c r="L50" s="52">
        <f t="shared" si="7"/>
        <v>18997621</v>
      </c>
      <c r="M50" s="52">
        <f t="shared" si="7"/>
        <v>1243976</v>
      </c>
      <c r="N50" s="52">
        <f t="shared" si="7"/>
        <v>23046484</v>
      </c>
      <c r="O50" s="52">
        <f t="shared" si="7"/>
        <v>3781407</v>
      </c>
      <c r="P50" s="52">
        <f t="shared" si="7"/>
        <v>5275150</v>
      </c>
      <c r="Q50" s="52">
        <f t="shared" si="7"/>
        <v>28297795</v>
      </c>
      <c r="R50" s="52">
        <f t="shared" si="7"/>
        <v>37354352</v>
      </c>
      <c r="S50" s="52">
        <f t="shared" si="7"/>
        <v>4305562</v>
      </c>
      <c r="T50" s="52">
        <f t="shared" si="7"/>
        <v>7045972</v>
      </c>
      <c r="U50" s="52">
        <f t="shared" si="7"/>
        <v>0</v>
      </c>
      <c r="V50" s="52">
        <f t="shared" si="7"/>
        <v>11351534</v>
      </c>
      <c r="W50" s="52">
        <f t="shared" si="7"/>
        <v>560769763</v>
      </c>
      <c r="X50" s="52">
        <f t="shared" si="7"/>
        <v>0</v>
      </c>
      <c r="Y50" s="52">
        <f t="shared" si="7"/>
        <v>560769763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64926745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>
        <v>5542053</v>
      </c>
      <c r="P6" s="20">
        <v>1093153</v>
      </c>
      <c r="Q6" s="20">
        <v>264033</v>
      </c>
      <c r="R6" s="20">
        <v>6899239</v>
      </c>
      <c r="S6" s="20">
        <v>23436717</v>
      </c>
      <c r="T6" s="20">
        <v>-13686033</v>
      </c>
      <c r="U6" s="20">
        <v>1427524</v>
      </c>
      <c r="V6" s="20">
        <v>11178208</v>
      </c>
      <c r="W6" s="20">
        <v>100173009</v>
      </c>
      <c r="X6" s="20">
        <v>64926745</v>
      </c>
      <c r="Y6" s="20">
        <v>35246264</v>
      </c>
      <c r="Z6" s="21">
        <v>54.286202088214949</v>
      </c>
      <c r="AA6" s="22">
        <v>64926745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-425059969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>
        <v>2740047</v>
      </c>
      <c r="P7" s="20">
        <v>-14526505</v>
      </c>
      <c r="Q7" s="20">
        <v>3857733</v>
      </c>
      <c r="R7" s="20">
        <v>-7928725</v>
      </c>
      <c r="S7" s="20">
        <v>7505343</v>
      </c>
      <c r="T7" s="20">
        <v>1031800</v>
      </c>
      <c r="U7" s="20">
        <v>25793616</v>
      </c>
      <c r="V7" s="20">
        <v>34330759</v>
      </c>
      <c r="W7" s="20">
        <v>-528312104</v>
      </c>
      <c r="X7" s="20">
        <v>-425059969</v>
      </c>
      <c r="Y7" s="20">
        <v>-103252135</v>
      </c>
      <c r="Z7" s="21">
        <v>24.291192427014927</v>
      </c>
      <c r="AA7" s="22">
        <v>-425059969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919505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919505</v>
      </c>
      <c r="Y8" s="20">
        <v>3399620</v>
      </c>
      <c r="Z8" s="21">
        <v>369.72284000630771</v>
      </c>
      <c r="AA8" s="22">
        <v>919505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307238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307238</v>
      </c>
      <c r="Y10" s="20">
        <v>1</v>
      </c>
      <c r="Z10" s="21"/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-358906481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8282100</v>
      </c>
      <c r="P13" s="31">
        <f t="shared" si="0"/>
        <v>-13433352</v>
      </c>
      <c r="Q13" s="31">
        <f t="shared" si="0"/>
        <v>4121766</v>
      </c>
      <c r="R13" s="31">
        <f t="shared" si="0"/>
        <v>-1029486</v>
      </c>
      <c r="S13" s="31">
        <f t="shared" si="0"/>
        <v>30942060</v>
      </c>
      <c r="T13" s="31">
        <f t="shared" si="0"/>
        <v>-12654233</v>
      </c>
      <c r="U13" s="31">
        <f t="shared" si="0"/>
        <v>27221140</v>
      </c>
      <c r="V13" s="31">
        <f t="shared" si="0"/>
        <v>45508967</v>
      </c>
      <c r="W13" s="31">
        <f t="shared" si="0"/>
        <v>-423512731</v>
      </c>
      <c r="X13" s="31">
        <f t="shared" si="0"/>
        <v>-358906481</v>
      </c>
      <c r="Y13" s="31">
        <f t="shared" si="0"/>
        <v>-64606250</v>
      </c>
      <c r="Z13" s="32">
        <f>+IF(X13&lt;&gt;0,+(Y13/X13)*100,0)</f>
        <v>18.000859115163205</v>
      </c>
      <c r="AA13" s="33">
        <f>SUM(AA6:AA12)</f>
        <v>-358906481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-11144569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>
        <v>5358976</v>
      </c>
      <c r="P17" s="24">
        <v>6142868</v>
      </c>
      <c r="Q17" s="20">
        <v>6220670</v>
      </c>
      <c r="R17" s="24">
        <v>17722514</v>
      </c>
      <c r="S17" s="24">
        <v>14029089</v>
      </c>
      <c r="T17" s="20">
        <v>18420666</v>
      </c>
      <c r="U17" s="24">
        <v>17956190</v>
      </c>
      <c r="V17" s="24">
        <v>50405945</v>
      </c>
      <c r="W17" s="24">
        <v>210897018</v>
      </c>
      <c r="X17" s="20">
        <v>-11144569</v>
      </c>
      <c r="Y17" s="24">
        <v>222041587</v>
      </c>
      <c r="Z17" s="25">
        <v>-1992.3748240062043</v>
      </c>
      <c r="AA17" s="26">
        <v>-11144569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-11144569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5358976</v>
      </c>
      <c r="P25" s="36">
        <f t="shared" si="1"/>
        <v>6142868</v>
      </c>
      <c r="Q25" s="36">
        <f t="shared" si="1"/>
        <v>6220670</v>
      </c>
      <c r="R25" s="36">
        <f t="shared" si="1"/>
        <v>17722514</v>
      </c>
      <c r="S25" s="36">
        <f t="shared" si="1"/>
        <v>14029089</v>
      </c>
      <c r="T25" s="36">
        <f t="shared" si="1"/>
        <v>18420666</v>
      </c>
      <c r="U25" s="36">
        <f t="shared" si="1"/>
        <v>17956190</v>
      </c>
      <c r="V25" s="36">
        <f t="shared" si="1"/>
        <v>50405945</v>
      </c>
      <c r="W25" s="36">
        <f t="shared" si="1"/>
        <v>210897018</v>
      </c>
      <c r="X25" s="36">
        <f t="shared" si="1"/>
        <v>-11144569</v>
      </c>
      <c r="Y25" s="36">
        <f t="shared" si="1"/>
        <v>222041587</v>
      </c>
      <c r="Z25" s="37">
        <f>+IF(X25&lt;&gt;0,+(Y25/X25)*100,0)</f>
        <v>-1992.3748240062043</v>
      </c>
      <c r="AA25" s="38">
        <f>SUM(AA15:AA24)</f>
        <v>-11144569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-370051050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13641076</v>
      </c>
      <c r="P26" s="31">
        <f t="shared" si="2"/>
        <v>-7290484</v>
      </c>
      <c r="Q26" s="31">
        <f t="shared" si="2"/>
        <v>10342436</v>
      </c>
      <c r="R26" s="31">
        <f t="shared" si="2"/>
        <v>16693028</v>
      </c>
      <c r="S26" s="31">
        <f t="shared" si="2"/>
        <v>44971149</v>
      </c>
      <c r="T26" s="31">
        <f t="shared" si="2"/>
        <v>5766433</v>
      </c>
      <c r="U26" s="31">
        <f t="shared" si="2"/>
        <v>45177330</v>
      </c>
      <c r="V26" s="31">
        <f t="shared" si="2"/>
        <v>95914912</v>
      </c>
      <c r="W26" s="31">
        <f t="shared" si="2"/>
        <v>-212615713</v>
      </c>
      <c r="X26" s="31">
        <f t="shared" si="2"/>
        <v>-370051050</v>
      </c>
      <c r="Y26" s="31">
        <f t="shared" si="2"/>
        <v>157435337</v>
      </c>
      <c r="Z26" s="32">
        <f>+IF(X26&lt;&gt;0,+(Y26/X26)*100,0)</f>
        <v>-42.544221128409177</v>
      </c>
      <c r="AA26" s="33">
        <f>+AA13+AA25</f>
        <v>-370051050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-1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>
        <v>12776000</v>
      </c>
      <c r="Q33" s="20"/>
      <c r="R33" s="20">
        <v>12776000</v>
      </c>
      <c r="S33" s="20">
        <v>33996000</v>
      </c>
      <c r="T33" s="20"/>
      <c r="U33" s="20"/>
      <c r="V33" s="20">
        <v>33996000</v>
      </c>
      <c r="W33" s="20">
        <v>46772000</v>
      </c>
      <c r="X33" s="20">
        <v>-1</v>
      </c>
      <c r="Y33" s="20">
        <v>46772001</v>
      </c>
      <c r="Z33" s="21">
        <v>-4677200100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-1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12776000</v>
      </c>
      <c r="Q37" s="31">
        <f t="shared" si="3"/>
        <v>0</v>
      </c>
      <c r="R37" s="31">
        <f t="shared" si="3"/>
        <v>12776000</v>
      </c>
      <c r="S37" s="31">
        <f t="shared" si="3"/>
        <v>33996000</v>
      </c>
      <c r="T37" s="31">
        <f t="shared" si="3"/>
        <v>0</v>
      </c>
      <c r="U37" s="31">
        <f t="shared" si="3"/>
        <v>0</v>
      </c>
      <c r="V37" s="31">
        <f t="shared" si="3"/>
        <v>33996000</v>
      </c>
      <c r="W37" s="31">
        <f t="shared" si="3"/>
        <v>46772000</v>
      </c>
      <c r="X37" s="31">
        <f t="shared" si="3"/>
        <v>-1</v>
      </c>
      <c r="Y37" s="31">
        <f t="shared" si="3"/>
        <v>46772001</v>
      </c>
      <c r="Z37" s="32">
        <f>+IF(X37&lt;&gt;0,+(Y37/X37)*100,0)</f>
        <v>-4677200100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-1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12776000</v>
      </c>
      <c r="Q44" s="31">
        <f t="shared" si="5"/>
        <v>0</v>
      </c>
      <c r="R44" s="31">
        <f t="shared" si="5"/>
        <v>12776000</v>
      </c>
      <c r="S44" s="31">
        <f t="shared" si="5"/>
        <v>33996000</v>
      </c>
      <c r="T44" s="31">
        <f t="shared" si="5"/>
        <v>0</v>
      </c>
      <c r="U44" s="31">
        <f t="shared" si="5"/>
        <v>0</v>
      </c>
      <c r="V44" s="31">
        <f t="shared" si="5"/>
        <v>33996000</v>
      </c>
      <c r="W44" s="31">
        <f t="shared" si="5"/>
        <v>46772000</v>
      </c>
      <c r="X44" s="31">
        <f t="shared" si="5"/>
        <v>-1</v>
      </c>
      <c r="Y44" s="31">
        <f t="shared" si="5"/>
        <v>46772001</v>
      </c>
      <c r="Z44" s="32">
        <f>+IF(X44&lt;&gt;0,+(Y44/X44)*100,0)</f>
        <v>-4677200100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-370051049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13641076</v>
      </c>
      <c r="P45" s="44">
        <f t="shared" si="6"/>
        <v>-20066484</v>
      </c>
      <c r="Q45" s="44">
        <f t="shared" si="6"/>
        <v>10342436</v>
      </c>
      <c r="R45" s="44">
        <f t="shared" si="6"/>
        <v>3917028</v>
      </c>
      <c r="S45" s="44">
        <f t="shared" si="6"/>
        <v>10975149</v>
      </c>
      <c r="T45" s="44">
        <f t="shared" si="6"/>
        <v>5766433</v>
      </c>
      <c r="U45" s="44">
        <f t="shared" si="6"/>
        <v>45177330</v>
      </c>
      <c r="V45" s="44">
        <f t="shared" si="6"/>
        <v>61918912</v>
      </c>
      <c r="W45" s="44">
        <f t="shared" si="6"/>
        <v>-259387713</v>
      </c>
      <c r="X45" s="44">
        <f t="shared" si="6"/>
        <v>-370051049</v>
      </c>
      <c r="Y45" s="44">
        <f t="shared" si="6"/>
        <v>110663336</v>
      </c>
      <c r="Z45" s="45">
        <f>+IF(X45&lt;&gt;0,+(Y45/X45)*100,0)</f>
        <v>-29.904883744837051</v>
      </c>
      <c r="AA45" s="46">
        <f>+AA26-AA44</f>
        <v>-370051049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-17536382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-17536382</v>
      </c>
      <c r="Y47" s="20">
        <v>17536382</v>
      </c>
      <c r="Z47" s="47">
        <v>-100</v>
      </c>
      <c r="AA47" s="22">
        <v>-17536382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-17536382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-17536382</v>
      </c>
      <c r="Y50" s="52">
        <f t="shared" si="7"/>
        <v>17536382</v>
      </c>
      <c r="Z50" s="53">
        <f>+IF(X50&lt;&gt;0,+(Y50/X50)*100,0)</f>
        <v>-100</v>
      </c>
      <c r="AA50" s="54">
        <f>SUM(AA47:AA49)</f>
        <v>-17536382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499646016</v>
      </c>
      <c r="D6" s="18">
        <v>1562614</v>
      </c>
      <c r="E6" s="19">
        <v>325261433</v>
      </c>
      <c r="F6" s="20">
        <v>245327881</v>
      </c>
      <c r="G6" s="20">
        <v>16446231</v>
      </c>
      <c r="H6" s="20">
        <v>-25162956</v>
      </c>
      <c r="I6" s="20">
        <v>-35084418</v>
      </c>
      <c r="J6" s="20">
        <v>-43801143</v>
      </c>
      <c r="K6" s="20">
        <v>59806077</v>
      </c>
      <c r="L6" s="20">
        <v>22165507</v>
      </c>
      <c r="M6" s="20">
        <v>-68362128</v>
      </c>
      <c r="N6" s="20">
        <v>13609456</v>
      </c>
      <c r="O6" s="20">
        <v>-9644073</v>
      </c>
      <c r="P6" s="20">
        <v>1027000</v>
      </c>
      <c r="Q6" s="20">
        <v>-38267670</v>
      </c>
      <c r="R6" s="20">
        <v>-46884743</v>
      </c>
      <c r="S6" s="20">
        <v>16214501</v>
      </c>
      <c r="T6" s="20">
        <v>-27106057</v>
      </c>
      <c r="U6" s="20">
        <v>19766166</v>
      </c>
      <c r="V6" s="20">
        <v>8874610</v>
      </c>
      <c r="W6" s="20">
        <v>-68201820</v>
      </c>
      <c r="X6" s="20">
        <v>245327890</v>
      </c>
      <c r="Y6" s="20">
        <v>-313529710</v>
      </c>
      <c r="Z6" s="21">
        <v>-127.8002717098329</v>
      </c>
      <c r="AA6" s="22">
        <v>245327881</v>
      </c>
    </row>
    <row r="7" spans="1:27" x14ac:dyDescent="0.25">
      <c r="A7" s="23" t="s">
        <v>35</v>
      </c>
      <c r="B7" s="17" t="s">
        <v>32</v>
      </c>
      <c r="C7" s="18">
        <v>-85932573</v>
      </c>
      <c r="D7" s="18">
        <v>581503626</v>
      </c>
      <c r="E7" s="19">
        <v>927168623</v>
      </c>
      <c r="F7" s="20">
        <v>991973780</v>
      </c>
      <c r="G7" s="20">
        <v>3042709746</v>
      </c>
      <c r="H7" s="20">
        <v>-1156671574</v>
      </c>
      <c r="I7" s="20">
        <v>137944786</v>
      </c>
      <c r="J7" s="20">
        <v>2023982958</v>
      </c>
      <c r="K7" s="20">
        <v>178605667</v>
      </c>
      <c r="L7" s="20">
        <v>31510766</v>
      </c>
      <c r="M7" s="20">
        <v>135661934</v>
      </c>
      <c r="N7" s="20">
        <v>345778367</v>
      </c>
      <c r="O7" s="20">
        <v>-166702552</v>
      </c>
      <c r="P7" s="20">
        <v>-33272344</v>
      </c>
      <c r="Q7" s="20">
        <v>103880513</v>
      </c>
      <c r="R7" s="20">
        <v>-96094383</v>
      </c>
      <c r="S7" s="20">
        <v>97920779</v>
      </c>
      <c r="T7" s="20">
        <v>96584893</v>
      </c>
      <c r="U7" s="20">
        <v>-217132404</v>
      </c>
      <c r="V7" s="20">
        <v>-22626732</v>
      </c>
      <c r="W7" s="20">
        <v>2251040210</v>
      </c>
      <c r="X7" s="20">
        <v>991973782</v>
      </c>
      <c r="Y7" s="20">
        <v>1259066428</v>
      </c>
      <c r="Z7" s="21">
        <v>126.92537351758355</v>
      </c>
      <c r="AA7" s="22">
        <v>991973780</v>
      </c>
    </row>
    <row r="8" spans="1:27" x14ac:dyDescent="0.25">
      <c r="A8" s="23" t="s">
        <v>36</v>
      </c>
      <c r="B8" s="17" t="s">
        <v>32</v>
      </c>
      <c r="C8" s="18">
        <v>2158258</v>
      </c>
      <c r="D8" s="18">
        <v>302525</v>
      </c>
      <c r="E8" s="19">
        <v>156825376</v>
      </c>
      <c r="F8" s="20">
        <v>150917122</v>
      </c>
      <c r="G8" s="20">
        <v>7130285</v>
      </c>
      <c r="H8" s="20">
        <v>-2552661</v>
      </c>
      <c r="I8" s="20">
        <v>-130795</v>
      </c>
      <c r="J8" s="20">
        <v>4446829</v>
      </c>
      <c r="K8" s="20">
        <v>-31882</v>
      </c>
      <c r="L8" s="20">
        <v>-88363</v>
      </c>
      <c r="M8" s="20"/>
      <c r="N8" s="20">
        <v>-120245</v>
      </c>
      <c r="O8" s="20">
        <v>-14707</v>
      </c>
      <c r="P8" s="20"/>
      <c r="Q8" s="20"/>
      <c r="R8" s="20">
        <v>-14707</v>
      </c>
      <c r="S8" s="20"/>
      <c r="T8" s="20"/>
      <c r="U8" s="20">
        <v>-5099916</v>
      </c>
      <c r="V8" s="20">
        <v>-5099916</v>
      </c>
      <c r="W8" s="20">
        <v>-788039</v>
      </c>
      <c r="X8" s="20">
        <v>150917122</v>
      </c>
      <c r="Y8" s="20">
        <v>-151705161</v>
      </c>
      <c r="Z8" s="21">
        <v>-100.52216672936554</v>
      </c>
      <c r="AA8" s="22">
        <v>150917122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-16926575</v>
      </c>
      <c r="D10" s="18">
        <v>-16863601</v>
      </c>
      <c r="E10" s="19">
        <v>-879973087</v>
      </c>
      <c r="F10" s="20">
        <v>-819578254</v>
      </c>
      <c r="G10" s="20">
        <v>-69755173</v>
      </c>
      <c r="H10" s="20">
        <v>-747859</v>
      </c>
      <c r="I10" s="20">
        <v>-13151503</v>
      </c>
      <c r="J10" s="20">
        <v>-83654535</v>
      </c>
      <c r="K10" s="20">
        <v>-32493875</v>
      </c>
      <c r="L10" s="20">
        <v>885934182</v>
      </c>
      <c r="M10" s="20">
        <v>-910753977</v>
      </c>
      <c r="N10" s="20">
        <v>-57313670</v>
      </c>
      <c r="O10" s="20">
        <v>-25673276</v>
      </c>
      <c r="P10" s="20">
        <v>-22139897</v>
      </c>
      <c r="Q10" s="20">
        <v>-16902862</v>
      </c>
      <c r="R10" s="20">
        <v>-64716035</v>
      </c>
      <c r="S10" s="20">
        <v>-22286434</v>
      </c>
      <c r="T10" s="20">
        <v>-17705205</v>
      </c>
      <c r="U10" s="20">
        <v>-1893756</v>
      </c>
      <c r="V10" s="20">
        <v>-41885395</v>
      </c>
      <c r="W10" s="20">
        <v>-247569635</v>
      </c>
      <c r="X10" s="20">
        <v>-819578241</v>
      </c>
      <c r="Y10" s="20">
        <v>572008606</v>
      </c>
      <c r="Z10" s="21">
        <v>-69.7930444446731</v>
      </c>
      <c r="AA10" s="22">
        <v>-819578254</v>
      </c>
    </row>
    <row r="11" spans="1:27" x14ac:dyDescent="0.25">
      <c r="A11" s="23" t="s">
        <v>39</v>
      </c>
      <c r="B11" s="17" t="s">
        <v>32</v>
      </c>
      <c r="C11" s="18">
        <v>126168005</v>
      </c>
      <c r="D11" s="18">
        <v>126253537</v>
      </c>
      <c r="E11" s="19">
        <v>328181930</v>
      </c>
      <c r="F11" s="20">
        <v>309391037</v>
      </c>
      <c r="G11" s="24">
        <v>129033199</v>
      </c>
      <c r="H11" s="24">
        <v>58921</v>
      </c>
      <c r="I11" s="24">
        <v>1270192</v>
      </c>
      <c r="J11" s="20">
        <v>130362312</v>
      </c>
      <c r="K11" s="24">
        <v>3130</v>
      </c>
      <c r="L11" s="24">
        <v>12914</v>
      </c>
      <c r="M11" s="20">
        <v>6784059</v>
      </c>
      <c r="N11" s="24">
        <v>6800103</v>
      </c>
      <c r="O11" s="24">
        <v>3000</v>
      </c>
      <c r="P11" s="24"/>
      <c r="Q11" s="20">
        <v>5236672</v>
      </c>
      <c r="R11" s="24">
        <v>5239672</v>
      </c>
      <c r="S11" s="24">
        <v>276599</v>
      </c>
      <c r="T11" s="20">
        <v>1703930</v>
      </c>
      <c r="U11" s="24">
        <v>13742692</v>
      </c>
      <c r="V11" s="24">
        <v>15723221</v>
      </c>
      <c r="W11" s="24">
        <v>158125308</v>
      </c>
      <c r="X11" s="20">
        <v>309391031</v>
      </c>
      <c r="Y11" s="24">
        <v>-151265723</v>
      </c>
      <c r="Z11" s="25">
        <v>-48.891437644810068</v>
      </c>
      <c r="AA11" s="26">
        <v>309391037</v>
      </c>
    </row>
    <row r="12" spans="1:27" x14ac:dyDescent="0.25">
      <c r="A12" s="23" t="s">
        <v>40</v>
      </c>
      <c r="B12" s="17" t="s">
        <v>32</v>
      </c>
      <c r="C12" s="18">
        <v>-2452454</v>
      </c>
      <c r="D12" s="18">
        <v>-2437196</v>
      </c>
      <c r="E12" s="19">
        <v>-2437311</v>
      </c>
      <c r="F12" s="20">
        <v>-2427845</v>
      </c>
      <c r="G12" s="20">
        <v>-2437311</v>
      </c>
      <c r="H12" s="20"/>
      <c r="I12" s="20"/>
      <c r="J12" s="20">
        <v>-2437311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-2437311</v>
      </c>
      <c r="X12" s="20">
        <v>-2427845</v>
      </c>
      <c r="Y12" s="20">
        <v>-9466</v>
      </c>
      <c r="Z12" s="21">
        <v>0.38989309449326459</v>
      </c>
      <c r="AA12" s="22">
        <v>-2427845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522660677</v>
      </c>
      <c r="D13" s="29">
        <f>SUM(D6:D12)</f>
        <v>690321505</v>
      </c>
      <c r="E13" s="30">
        <f t="shared" si="0"/>
        <v>855026964</v>
      </c>
      <c r="F13" s="31">
        <f t="shared" si="0"/>
        <v>875603721</v>
      </c>
      <c r="G13" s="31">
        <f t="shared" si="0"/>
        <v>3123126977</v>
      </c>
      <c r="H13" s="31">
        <f t="shared" si="0"/>
        <v>-1185076129</v>
      </c>
      <c r="I13" s="31">
        <f t="shared" si="0"/>
        <v>90848262</v>
      </c>
      <c r="J13" s="31">
        <f t="shared" si="0"/>
        <v>2028899110</v>
      </c>
      <c r="K13" s="31">
        <f t="shared" si="0"/>
        <v>205889117</v>
      </c>
      <c r="L13" s="31">
        <f t="shared" si="0"/>
        <v>939535006</v>
      </c>
      <c r="M13" s="31">
        <f t="shared" si="0"/>
        <v>-836670112</v>
      </c>
      <c r="N13" s="31">
        <f t="shared" si="0"/>
        <v>308754011</v>
      </c>
      <c r="O13" s="31">
        <f t="shared" si="0"/>
        <v>-202031608</v>
      </c>
      <c r="P13" s="31">
        <f t="shared" si="0"/>
        <v>-54385241</v>
      </c>
      <c r="Q13" s="31">
        <f t="shared" si="0"/>
        <v>53946653</v>
      </c>
      <c r="R13" s="31">
        <f t="shared" si="0"/>
        <v>-202470196</v>
      </c>
      <c r="S13" s="31">
        <f t="shared" si="0"/>
        <v>92125445</v>
      </c>
      <c r="T13" s="31">
        <f t="shared" si="0"/>
        <v>53477561</v>
      </c>
      <c r="U13" s="31">
        <f t="shared" si="0"/>
        <v>-190617218</v>
      </c>
      <c r="V13" s="31">
        <f t="shared" si="0"/>
        <v>-45014212</v>
      </c>
      <c r="W13" s="31">
        <f t="shared" si="0"/>
        <v>2090168713</v>
      </c>
      <c r="X13" s="31">
        <f t="shared" si="0"/>
        <v>875603739</v>
      </c>
      <c r="Y13" s="31">
        <f t="shared" si="0"/>
        <v>1214564974</v>
      </c>
      <c r="Z13" s="32">
        <f>+IF(X13&lt;&gt;0,+(Y13/X13)*100,0)</f>
        <v>138.71171625958533</v>
      </c>
      <c r="AA13" s="33">
        <f>SUM(AA6:AA12)</f>
        <v>875603721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7350857707</v>
      </c>
      <c r="D17" s="18">
        <v>180883653</v>
      </c>
      <c r="E17" s="19">
        <v>2945381937</v>
      </c>
      <c r="F17" s="20">
        <v>3505994815</v>
      </c>
      <c r="G17" s="24">
        <v>4109401813</v>
      </c>
      <c r="H17" s="24">
        <v>547387858</v>
      </c>
      <c r="I17" s="24">
        <v>43473104</v>
      </c>
      <c r="J17" s="20">
        <v>4700262775</v>
      </c>
      <c r="K17" s="24">
        <v>526714024</v>
      </c>
      <c r="L17" s="24">
        <v>80628695</v>
      </c>
      <c r="M17" s="20">
        <v>101363823</v>
      </c>
      <c r="N17" s="24">
        <v>708706542</v>
      </c>
      <c r="O17" s="24">
        <v>21516561</v>
      </c>
      <c r="P17" s="24">
        <v>20110864</v>
      </c>
      <c r="Q17" s="20">
        <v>84926391</v>
      </c>
      <c r="R17" s="24">
        <v>126553816</v>
      </c>
      <c r="S17" s="24">
        <v>147727225</v>
      </c>
      <c r="T17" s="20">
        <v>64313686</v>
      </c>
      <c r="U17" s="24">
        <v>135087249</v>
      </c>
      <c r="V17" s="24">
        <v>347128160</v>
      </c>
      <c r="W17" s="24">
        <v>5882651293</v>
      </c>
      <c r="X17" s="20">
        <v>3505994813</v>
      </c>
      <c r="Y17" s="24">
        <v>2376656480</v>
      </c>
      <c r="Z17" s="25">
        <v>67.788362697728843</v>
      </c>
      <c r="AA17" s="26">
        <v>3505994815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7350857707</v>
      </c>
      <c r="D25" s="29">
        <f t="shared" ref="D25:Y25" si="1">SUM(D15:D24)</f>
        <v>180883653</v>
      </c>
      <c r="E25" s="35">
        <f t="shared" si="1"/>
        <v>2945381937</v>
      </c>
      <c r="F25" s="36">
        <f t="shared" si="1"/>
        <v>3505994815</v>
      </c>
      <c r="G25" s="36">
        <f t="shared" si="1"/>
        <v>4109401813</v>
      </c>
      <c r="H25" s="36">
        <f t="shared" si="1"/>
        <v>547387858</v>
      </c>
      <c r="I25" s="36">
        <f t="shared" si="1"/>
        <v>43473104</v>
      </c>
      <c r="J25" s="36">
        <f t="shared" si="1"/>
        <v>4700262775</v>
      </c>
      <c r="K25" s="36">
        <f t="shared" si="1"/>
        <v>526714024</v>
      </c>
      <c r="L25" s="36">
        <f t="shared" si="1"/>
        <v>80628695</v>
      </c>
      <c r="M25" s="36">
        <f t="shared" si="1"/>
        <v>101363823</v>
      </c>
      <c r="N25" s="36">
        <f t="shared" si="1"/>
        <v>708706542</v>
      </c>
      <c r="O25" s="36">
        <f t="shared" si="1"/>
        <v>21516561</v>
      </c>
      <c r="P25" s="36">
        <f t="shared" si="1"/>
        <v>20110864</v>
      </c>
      <c r="Q25" s="36">
        <f t="shared" si="1"/>
        <v>84926391</v>
      </c>
      <c r="R25" s="36">
        <f t="shared" si="1"/>
        <v>126553816</v>
      </c>
      <c r="S25" s="36">
        <f t="shared" si="1"/>
        <v>147727225</v>
      </c>
      <c r="T25" s="36">
        <f t="shared" si="1"/>
        <v>64313686</v>
      </c>
      <c r="U25" s="36">
        <f t="shared" si="1"/>
        <v>135087249</v>
      </c>
      <c r="V25" s="36">
        <f t="shared" si="1"/>
        <v>347128160</v>
      </c>
      <c r="W25" s="36">
        <f t="shared" si="1"/>
        <v>5882651293</v>
      </c>
      <c r="X25" s="36">
        <f t="shared" si="1"/>
        <v>3505994813</v>
      </c>
      <c r="Y25" s="36">
        <f t="shared" si="1"/>
        <v>2376656480</v>
      </c>
      <c r="Z25" s="37">
        <f>+IF(X25&lt;&gt;0,+(Y25/X25)*100,0)</f>
        <v>67.788362697728843</v>
      </c>
      <c r="AA25" s="38">
        <f>SUM(AA15:AA24)</f>
        <v>3505994815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7873518384</v>
      </c>
      <c r="D26" s="29">
        <f>+D13+D25</f>
        <v>871205158</v>
      </c>
      <c r="E26" s="30">
        <f t="shared" si="2"/>
        <v>3800408901</v>
      </c>
      <c r="F26" s="31">
        <f t="shared" si="2"/>
        <v>4381598536</v>
      </c>
      <c r="G26" s="31">
        <f t="shared" si="2"/>
        <v>7232528790</v>
      </c>
      <c r="H26" s="31">
        <f t="shared" si="2"/>
        <v>-637688271</v>
      </c>
      <c r="I26" s="31">
        <f t="shared" si="2"/>
        <v>134321366</v>
      </c>
      <c r="J26" s="31">
        <f t="shared" si="2"/>
        <v>6729161885</v>
      </c>
      <c r="K26" s="31">
        <f t="shared" si="2"/>
        <v>732603141</v>
      </c>
      <c r="L26" s="31">
        <f t="shared" si="2"/>
        <v>1020163701</v>
      </c>
      <c r="M26" s="31">
        <f t="shared" si="2"/>
        <v>-735306289</v>
      </c>
      <c r="N26" s="31">
        <f t="shared" si="2"/>
        <v>1017460553</v>
      </c>
      <c r="O26" s="31">
        <f t="shared" si="2"/>
        <v>-180515047</v>
      </c>
      <c r="P26" s="31">
        <f t="shared" si="2"/>
        <v>-34274377</v>
      </c>
      <c r="Q26" s="31">
        <f t="shared" si="2"/>
        <v>138873044</v>
      </c>
      <c r="R26" s="31">
        <f t="shared" si="2"/>
        <v>-75916380</v>
      </c>
      <c r="S26" s="31">
        <f t="shared" si="2"/>
        <v>239852670</v>
      </c>
      <c r="T26" s="31">
        <f t="shared" si="2"/>
        <v>117791247</v>
      </c>
      <c r="U26" s="31">
        <f t="shared" si="2"/>
        <v>-55529969</v>
      </c>
      <c r="V26" s="31">
        <f t="shared" si="2"/>
        <v>302113948</v>
      </c>
      <c r="W26" s="31">
        <f t="shared" si="2"/>
        <v>7972820006</v>
      </c>
      <c r="X26" s="31">
        <f t="shared" si="2"/>
        <v>4381598552</v>
      </c>
      <c r="Y26" s="31">
        <f t="shared" si="2"/>
        <v>3591221454</v>
      </c>
      <c r="Z26" s="32">
        <f>+IF(X26&lt;&gt;0,+(Y26/X26)*100,0)</f>
        <v>81.961444239586285</v>
      </c>
      <c r="AA26" s="33">
        <f>+AA13+AA25</f>
        <v>4381598536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20659530</v>
      </c>
      <c r="R30" s="20">
        <v>20659530</v>
      </c>
      <c r="S30" s="20"/>
      <c r="T30" s="20"/>
      <c r="U30" s="20"/>
      <c r="V30" s="20"/>
      <c r="W30" s="20">
        <v>20659530</v>
      </c>
      <c r="X30" s="20"/>
      <c r="Y30" s="20">
        <v>20659530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71758407</v>
      </c>
      <c r="D31" s="18">
        <v>-106712</v>
      </c>
      <c r="E31" s="19">
        <v>66449825</v>
      </c>
      <c r="F31" s="20">
        <v>68974071</v>
      </c>
      <c r="G31" s="20">
        <v>71947272</v>
      </c>
      <c r="H31" s="20">
        <v>250071</v>
      </c>
      <c r="I31" s="20">
        <v>362149</v>
      </c>
      <c r="J31" s="20">
        <v>72559492</v>
      </c>
      <c r="K31" s="20">
        <v>144649</v>
      </c>
      <c r="L31" s="20">
        <v>242668</v>
      </c>
      <c r="M31" s="20">
        <v>139355</v>
      </c>
      <c r="N31" s="20">
        <v>526672</v>
      </c>
      <c r="O31" s="20">
        <v>149591</v>
      </c>
      <c r="P31" s="20">
        <v>931454</v>
      </c>
      <c r="Q31" s="20">
        <v>226086</v>
      </c>
      <c r="R31" s="20">
        <v>1307131</v>
      </c>
      <c r="S31" s="20">
        <v>355069</v>
      </c>
      <c r="T31" s="20">
        <v>255556</v>
      </c>
      <c r="U31" s="20">
        <v>9058</v>
      </c>
      <c r="V31" s="20">
        <v>619683</v>
      </c>
      <c r="W31" s="20">
        <v>75012978</v>
      </c>
      <c r="X31" s="20">
        <v>68974071</v>
      </c>
      <c r="Y31" s="20">
        <v>6038907</v>
      </c>
      <c r="Z31" s="21">
        <v>8.7553292308931567</v>
      </c>
      <c r="AA31" s="22">
        <v>68974071</v>
      </c>
    </row>
    <row r="32" spans="1:27" x14ac:dyDescent="0.25">
      <c r="A32" s="23" t="s">
        <v>59</v>
      </c>
      <c r="B32" s="17" t="s">
        <v>32</v>
      </c>
      <c r="C32" s="18">
        <v>1129126445</v>
      </c>
      <c r="D32" s="18">
        <v>167004951</v>
      </c>
      <c r="E32" s="19">
        <v>214232176</v>
      </c>
      <c r="F32" s="20">
        <v>227599220</v>
      </c>
      <c r="G32" s="20">
        <v>107978931</v>
      </c>
      <c r="H32" s="20">
        <v>5063726</v>
      </c>
      <c r="I32" s="20">
        <v>3421937</v>
      </c>
      <c r="J32" s="20">
        <v>116464594</v>
      </c>
      <c r="K32" s="20">
        <v>-10386588</v>
      </c>
      <c r="L32" s="20">
        <v>18976059</v>
      </c>
      <c r="M32" s="20">
        <v>-26760393</v>
      </c>
      <c r="N32" s="20">
        <v>-18170922</v>
      </c>
      <c r="O32" s="20">
        <v>17874248</v>
      </c>
      <c r="P32" s="20">
        <v>-15372286</v>
      </c>
      <c r="Q32" s="20">
        <v>-73115436</v>
      </c>
      <c r="R32" s="20">
        <v>-70613474</v>
      </c>
      <c r="S32" s="20">
        <v>-42926092</v>
      </c>
      <c r="T32" s="20">
        <v>5019365</v>
      </c>
      <c r="U32" s="20">
        <v>58377688</v>
      </c>
      <c r="V32" s="20">
        <v>20470961</v>
      </c>
      <c r="W32" s="20">
        <v>48151159</v>
      </c>
      <c r="X32" s="20">
        <v>227599220</v>
      </c>
      <c r="Y32" s="20">
        <v>-179448061</v>
      </c>
      <c r="Z32" s="21">
        <v>-78.843882241775702</v>
      </c>
      <c r="AA32" s="22">
        <v>227599220</v>
      </c>
    </row>
    <row r="33" spans="1:27" x14ac:dyDescent="0.25">
      <c r="A33" s="23" t="s">
        <v>60</v>
      </c>
      <c r="B33" s="17" t="s">
        <v>32</v>
      </c>
      <c r="C33" s="18">
        <v>50407793</v>
      </c>
      <c r="D33" s="18">
        <v>55332526</v>
      </c>
      <c r="E33" s="19">
        <v>-197053221</v>
      </c>
      <c r="F33" s="20">
        <v>-201486409</v>
      </c>
      <c r="G33" s="20">
        <v>33915684</v>
      </c>
      <c r="H33" s="20">
        <v>-48164179</v>
      </c>
      <c r="I33" s="20">
        <v>-14345419</v>
      </c>
      <c r="J33" s="20">
        <v>-28593914</v>
      </c>
      <c r="K33" s="20">
        <v>49042746</v>
      </c>
      <c r="L33" s="20">
        <v>32144880</v>
      </c>
      <c r="M33" s="20">
        <v>3211124</v>
      </c>
      <c r="N33" s="20">
        <v>84398750</v>
      </c>
      <c r="O33" s="20">
        <v>-23234235</v>
      </c>
      <c r="P33" s="20">
        <v>9080727</v>
      </c>
      <c r="Q33" s="20">
        <v>17049840</v>
      </c>
      <c r="R33" s="20">
        <v>2896332</v>
      </c>
      <c r="S33" s="20">
        <v>26258224</v>
      </c>
      <c r="T33" s="20">
        <v>-1871380</v>
      </c>
      <c r="U33" s="20">
        <v>18892595</v>
      </c>
      <c r="V33" s="20">
        <v>43279439</v>
      </c>
      <c r="W33" s="20">
        <v>101980607</v>
      </c>
      <c r="X33" s="20">
        <v>-201486409</v>
      </c>
      <c r="Y33" s="20">
        <v>303467016</v>
      </c>
      <c r="Z33" s="21">
        <v>-150.6141369565031</v>
      </c>
      <c r="AA33" s="22">
        <v>-201486409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458885473</v>
      </c>
      <c r="D35" s="18">
        <v>139904836</v>
      </c>
      <c r="E35" s="19">
        <v>155266463</v>
      </c>
      <c r="F35" s="20">
        <v>149918480</v>
      </c>
      <c r="G35" s="20">
        <v>419784103</v>
      </c>
      <c r="H35" s="20">
        <v>49442486</v>
      </c>
      <c r="I35" s="20">
        <v>-29574540</v>
      </c>
      <c r="J35" s="20">
        <v>439652049</v>
      </c>
      <c r="K35" s="20">
        <v>10776348</v>
      </c>
      <c r="L35" s="20">
        <v>10713406</v>
      </c>
      <c r="M35" s="20">
        <v>11593024</v>
      </c>
      <c r="N35" s="20">
        <v>33082778</v>
      </c>
      <c r="O35" s="20">
        <v>11281501</v>
      </c>
      <c r="P35" s="20">
        <v>13992625</v>
      </c>
      <c r="Q35" s="20">
        <v>15644294</v>
      </c>
      <c r="R35" s="20">
        <v>40918420</v>
      </c>
      <c r="S35" s="20">
        <v>11867241</v>
      </c>
      <c r="T35" s="20">
        <v>10654443</v>
      </c>
      <c r="U35" s="20">
        <v>-15633042</v>
      </c>
      <c r="V35" s="20">
        <v>6888642</v>
      </c>
      <c r="W35" s="20">
        <v>520541889</v>
      </c>
      <c r="X35" s="20">
        <v>149918482</v>
      </c>
      <c r="Y35" s="20">
        <v>370623407</v>
      </c>
      <c r="Z35" s="21">
        <v>247.21662203063127</v>
      </c>
      <c r="AA35" s="22">
        <v>149918480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1710178118</v>
      </c>
      <c r="D37" s="29">
        <f t="shared" ref="D37:Y37" si="3">SUM(D29:D36)</f>
        <v>362135601</v>
      </c>
      <c r="E37" s="30">
        <f t="shared" si="3"/>
        <v>238895243</v>
      </c>
      <c r="F37" s="31">
        <f t="shared" si="3"/>
        <v>245005362</v>
      </c>
      <c r="G37" s="31">
        <f t="shared" si="3"/>
        <v>633625990</v>
      </c>
      <c r="H37" s="31">
        <f t="shared" si="3"/>
        <v>6592104</v>
      </c>
      <c r="I37" s="31">
        <f t="shared" si="3"/>
        <v>-40135873</v>
      </c>
      <c r="J37" s="31">
        <f t="shared" si="3"/>
        <v>600082221</v>
      </c>
      <c r="K37" s="31">
        <f t="shared" si="3"/>
        <v>49577155</v>
      </c>
      <c r="L37" s="31">
        <f t="shared" si="3"/>
        <v>62077013</v>
      </c>
      <c r="M37" s="31">
        <f t="shared" si="3"/>
        <v>-11816890</v>
      </c>
      <c r="N37" s="31">
        <f t="shared" si="3"/>
        <v>99837278</v>
      </c>
      <c r="O37" s="31">
        <f t="shared" si="3"/>
        <v>6071105</v>
      </c>
      <c r="P37" s="31">
        <f t="shared" si="3"/>
        <v>8632520</v>
      </c>
      <c r="Q37" s="31">
        <f t="shared" si="3"/>
        <v>-19535686</v>
      </c>
      <c r="R37" s="31">
        <f t="shared" si="3"/>
        <v>-4832061</v>
      </c>
      <c r="S37" s="31">
        <f t="shared" si="3"/>
        <v>-4445558</v>
      </c>
      <c r="T37" s="31">
        <f t="shared" si="3"/>
        <v>14057984</v>
      </c>
      <c r="U37" s="31">
        <f t="shared" si="3"/>
        <v>61646299</v>
      </c>
      <c r="V37" s="31">
        <f t="shared" si="3"/>
        <v>71258725</v>
      </c>
      <c r="W37" s="31">
        <f t="shared" si="3"/>
        <v>766346163</v>
      </c>
      <c r="X37" s="31">
        <f t="shared" si="3"/>
        <v>245005364</v>
      </c>
      <c r="Y37" s="31">
        <f t="shared" si="3"/>
        <v>521340799</v>
      </c>
      <c r="Z37" s="32">
        <f>+IF(X37&lt;&gt;0,+(Y37/X37)*100,0)</f>
        <v>212.78750411358342</v>
      </c>
      <c r="AA37" s="33">
        <f>SUM(AA29:AA36)</f>
        <v>245005362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1710178118</v>
      </c>
      <c r="D44" s="29">
        <f>+D37+D43</f>
        <v>362135601</v>
      </c>
      <c r="E44" s="30">
        <f t="shared" si="5"/>
        <v>238895243</v>
      </c>
      <c r="F44" s="31">
        <f t="shared" si="5"/>
        <v>245005362</v>
      </c>
      <c r="G44" s="31">
        <f t="shared" si="5"/>
        <v>633625990</v>
      </c>
      <c r="H44" s="31">
        <f t="shared" si="5"/>
        <v>6592104</v>
      </c>
      <c r="I44" s="31">
        <f t="shared" si="5"/>
        <v>-40135873</v>
      </c>
      <c r="J44" s="31">
        <f t="shared" si="5"/>
        <v>600082221</v>
      </c>
      <c r="K44" s="31">
        <f t="shared" si="5"/>
        <v>49577155</v>
      </c>
      <c r="L44" s="31">
        <f t="shared" si="5"/>
        <v>62077013</v>
      </c>
      <c r="M44" s="31">
        <f t="shared" si="5"/>
        <v>-11816890</v>
      </c>
      <c r="N44" s="31">
        <f t="shared" si="5"/>
        <v>99837278</v>
      </c>
      <c r="O44" s="31">
        <f t="shared" si="5"/>
        <v>6071105</v>
      </c>
      <c r="P44" s="31">
        <f t="shared" si="5"/>
        <v>8632520</v>
      </c>
      <c r="Q44" s="31">
        <f t="shared" si="5"/>
        <v>-19535686</v>
      </c>
      <c r="R44" s="31">
        <f t="shared" si="5"/>
        <v>-4832061</v>
      </c>
      <c r="S44" s="31">
        <f t="shared" si="5"/>
        <v>-4445558</v>
      </c>
      <c r="T44" s="31">
        <f t="shared" si="5"/>
        <v>14057984</v>
      </c>
      <c r="U44" s="31">
        <f t="shared" si="5"/>
        <v>61646299</v>
      </c>
      <c r="V44" s="31">
        <f t="shared" si="5"/>
        <v>71258725</v>
      </c>
      <c r="W44" s="31">
        <f t="shared" si="5"/>
        <v>766346163</v>
      </c>
      <c r="X44" s="31">
        <f t="shared" si="5"/>
        <v>245005364</v>
      </c>
      <c r="Y44" s="31">
        <f t="shared" si="5"/>
        <v>521340799</v>
      </c>
      <c r="Z44" s="32">
        <f>+IF(X44&lt;&gt;0,+(Y44/X44)*100,0)</f>
        <v>212.78750411358342</v>
      </c>
      <c r="AA44" s="33">
        <f>+AA37+AA43</f>
        <v>245005362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6163340266</v>
      </c>
      <c r="D45" s="42">
        <f t="shared" si="6"/>
        <v>509069557</v>
      </c>
      <c r="E45" s="43">
        <f t="shared" si="6"/>
        <v>3561513658</v>
      </c>
      <c r="F45" s="44">
        <f t="shared" si="6"/>
        <v>4136593174</v>
      </c>
      <c r="G45" s="44">
        <f t="shared" si="6"/>
        <v>6598902800</v>
      </c>
      <c r="H45" s="44">
        <f t="shared" si="6"/>
        <v>-644280375</v>
      </c>
      <c r="I45" s="44">
        <f t="shared" si="6"/>
        <v>174457239</v>
      </c>
      <c r="J45" s="44">
        <f t="shared" si="6"/>
        <v>6129079664</v>
      </c>
      <c r="K45" s="44">
        <f t="shared" si="6"/>
        <v>683025986</v>
      </c>
      <c r="L45" s="44">
        <f t="shared" si="6"/>
        <v>958086688</v>
      </c>
      <c r="M45" s="44">
        <f t="shared" si="6"/>
        <v>-723489399</v>
      </c>
      <c r="N45" s="44">
        <f t="shared" si="6"/>
        <v>917623275</v>
      </c>
      <c r="O45" s="44">
        <f t="shared" si="6"/>
        <v>-186586152</v>
      </c>
      <c r="P45" s="44">
        <f t="shared" si="6"/>
        <v>-42906897</v>
      </c>
      <c r="Q45" s="44">
        <f t="shared" si="6"/>
        <v>158408730</v>
      </c>
      <c r="R45" s="44">
        <f t="shared" si="6"/>
        <v>-71084319</v>
      </c>
      <c r="S45" s="44">
        <f t="shared" si="6"/>
        <v>244298228</v>
      </c>
      <c r="T45" s="44">
        <f t="shared" si="6"/>
        <v>103733263</v>
      </c>
      <c r="U45" s="44">
        <f t="shared" si="6"/>
        <v>-117176268</v>
      </c>
      <c r="V45" s="44">
        <f t="shared" si="6"/>
        <v>230855223</v>
      </c>
      <c r="W45" s="44">
        <f t="shared" si="6"/>
        <v>7206473843</v>
      </c>
      <c r="X45" s="44">
        <f t="shared" si="6"/>
        <v>4136593188</v>
      </c>
      <c r="Y45" s="44">
        <f t="shared" si="6"/>
        <v>3069880655</v>
      </c>
      <c r="Z45" s="45">
        <f>+IF(X45&lt;&gt;0,+(Y45/X45)*100,0)</f>
        <v>74.212776443802426</v>
      </c>
      <c r="AA45" s="46">
        <f>+AA26-AA44</f>
        <v>4136593174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-555219852</v>
      </c>
      <c r="D47" s="18">
        <v>90697107</v>
      </c>
      <c r="E47" s="19">
        <v>997742039</v>
      </c>
      <c r="F47" s="20">
        <v>1139948624</v>
      </c>
      <c r="G47" s="20">
        <v>-540007499</v>
      </c>
      <c r="H47" s="20">
        <v>-397408903</v>
      </c>
      <c r="I47" s="20">
        <v>111626047</v>
      </c>
      <c r="J47" s="20">
        <v>-825790355</v>
      </c>
      <c r="K47" s="20">
        <v>-53234595</v>
      </c>
      <c r="L47" s="20">
        <v>904313534</v>
      </c>
      <c r="M47" s="20">
        <v>-897032325</v>
      </c>
      <c r="N47" s="20">
        <v>-45953386</v>
      </c>
      <c r="O47" s="20">
        <v>-55261646</v>
      </c>
      <c r="P47" s="20">
        <v>36894363</v>
      </c>
      <c r="Q47" s="20">
        <v>-70079940</v>
      </c>
      <c r="R47" s="20">
        <v>-88447223</v>
      </c>
      <c r="S47" s="20">
        <v>-95812969</v>
      </c>
      <c r="T47" s="20">
        <v>31484461</v>
      </c>
      <c r="U47" s="20">
        <v>-73277246</v>
      </c>
      <c r="V47" s="20">
        <v>-137605754</v>
      </c>
      <c r="W47" s="20">
        <v>-1097796718</v>
      </c>
      <c r="X47" s="20">
        <v>1139948624</v>
      </c>
      <c r="Y47" s="20">
        <v>-2237745342</v>
      </c>
      <c r="Z47" s="47">
        <v>-196.30229774284987</v>
      </c>
      <c r="AA47" s="22">
        <v>1139948624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-637721537</v>
      </c>
      <c r="D50" s="50">
        <f t="shared" ref="D50:Y50" si="7">SUM(D47:D49)</f>
        <v>90697107</v>
      </c>
      <c r="E50" s="51">
        <f t="shared" si="7"/>
        <v>997742039</v>
      </c>
      <c r="F50" s="52">
        <f t="shared" si="7"/>
        <v>1139948624</v>
      </c>
      <c r="G50" s="52">
        <f t="shared" si="7"/>
        <v>-540007499</v>
      </c>
      <c r="H50" s="52">
        <f t="shared" si="7"/>
        <v>-397408903</v>
      </c>
      <c r="I50" s="52">
        <f t="shared" si="7"/>
        <v>111626047</v>
      </c>
      <c r="J50" s="52">
        <f t="shared" si="7"/>
        <v>-825790355</v>
      </c>
      <c r="K50" s="52">
        <f t="shared" si="7"/>
        <v>-53234595</v>
      </c>
      <c r="L50" s="52">
        <f t="shared" si="7"/>
        <v>904313534</v>
      </c>
      <c r="M50" s="52">
        <f t="shared" si="7"/>
        <v>-897032325</v>
      </c>
      <c r="N50" s="52">
        <f t="shared" si="7"/>
        <v>-45953386</v>
      </c>
      <c r="O50" s="52">
        <f t="shared" si="7"/>
        <v>-55261646</v>
      </c>
      <c r="P50" s="52">
        <f t="shared" si="7"/>
        <v>36894363</v>
      </c>
      <c r="Q50" s="52">
        <f t="shared" si="7"/>
        <v>-70079940</v>
      </c>
      <c r="R50" s="52">
        <f t="shared" si="7"/>
        <v>-88447223</v>
      </c>
      <c r="S50" s="52">
        <f t="shared" si="7"/>
        <v>-95812969</v>
      </c>
      <c r="T50" s="52">
        <f t="shared" si="7"/>
        <v>31484461</v>
      </c>
      <c r="U50" s="52">
        <f t="shared" si="7"/>
        <v>-73277246</v>
      </c>
      <c r="V50" s="52">
        <f t="shared" si="7"/>
        <v>-137605754</v>
      </c>
      <c r="W50" s="52">
        <f t="shared" si="7"/>
        <v>-1097796718</v>
      </c>
      <c r="X50" s="52">
        <f t="shared" si="7"/>
        <v>1139948624</v>
      </c>
      <c r="Y50" s="52">
        <f t="shared" si="7"/>
        <v>-2237745342</v>
      </c>
      <c r="Z50" s="53">
        <f>+IF(X50&lt;&gt;0,+(Y50/X50)*100,0)</f>
        <v>-196.30229774284987</v>
      </c>
      <c r="AA50" s="54">
        <f>SUM(AA47:AA49)</f>
        <v>1139948624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1CED72-628E-4AB3-894A-A03E521ABF21}"/>
</file>

<file path=customXml/itemProps2.xml><?xml version="1.0" encoding="utf-8"?>
<ds:datastoreItem xmlns:ds="http://schemas.openxmlformats.org/officeDocument/2006/customXml" ds:itemID="{D15B176B-D5A3-4B1C-9EC4-7E5BC991806D}"/>
</file>

<file path=customXml/itemProps3.xml><?xml version="1.0" encoding="utf-8"?>
<ds:datastoreItem xmlns:ds="http://schemas.openxmlformats.org/officeDocument/2006/customXml" ds:itemID="{1775480B-BCE4-416D-B750-327C4DECD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2025-08-26T08:49:02Z</dcterms:created>
  <dcterms:modified xsi:type="dcterms:W3CDTF">2025-08-26T08:50:24Z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